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Concurso 4\Evaluacion Tec 1 - 5 item - Superv Hidrocarburos\"/>
    </mc:Choice>
  </mc:AlternateContent>
  <bookViews>
    <workbookView xWindow="0" yWindow="60" windowWidth="19200" windowHeight="7875" tabRatio="874" activeTab="2"/>
  </bookViews>
  <sheets>
    <sheet name="PUNTAJE" sheetId="1" r:id="rId1"/>
    <sheet name="EST" sheetId="47" r:id="rId2"/>
    <sheet name="S3A Nombre1" sheetId="59" r:id="rId3"/>
    <sheet name="S3A Nombre2" sheetId="60" r:id="rId4"/>
    <sheet name="S3A Nombre3" sheetId="69" r:id="rId5"/>
    <sheet name="S3A Nombre4" sheetId="70" r:id="rId6"/>
    <sheet name="S3A Nombre5" sheetId="71" r:id="rId7"/>
    <sheet name="S3A Nombre6" sheetId="72" r:id="rId8"/>
    <sheet name="S3B Nombre1" sheetId="62" state="hidden" r:id="rId9"/>
    <sheet name="S3B Nombre2" sheetId="63" r:id="rId10"/>
    <sheet name="S3B Nombre3" sheetId="68" r:id="rId11"/>
    <sheet name="S3B Nombre" sheetId="73" r:id="rId12"/>
  </sheets>
  <definedNames>
    <definedName name="Abogado_Supervisor_S2" localSheetId="2">'S3A Nombre1'!#REF!</definedName>
    <definedName name="Abogado_Supervisor_S2" localSheetId="3">'S3A Nombre2'!$Q$2</definedName>
    <definedName name="Abogado_Supervisor_S2" localSheetId="4">'S3A Nombre3'!$Q$2</definedName>
    <definedName name="Abogado_Supervisor_S2" localSheetId="5">'S3A Nombre4'!$Q$2</definedName>
    <definedName name="Abogado_Supervisor_S2" localSheetId="6">'S3A Nombre5'!$Q$2</definedName>
    <definedName name="Abogado_Supervisor_S2" localSheetId="7">'S3A Nombre6'!$Q$2</definedName>
    <definedName name="Abogado_Supervisor_S2" localSheetId="9">'S3B Nombre2'!$Q$2</definedName>
    <definedName name="Abogado_Supervisor_S2" localSheetId="10">'S3B Nombre3'!$Q$2</definedName>
    <definedName name="Abogado_Supervisor_S2">#REF!</definedName>
    <definedName name="Abogado_Supervisor_S3A" localSheetId="2">'S3A Nombre1'!$P$2</definedName>
    <definedName name="Abogado_Supervisor_S3A" localSheetId="3">'S3A Nombre2'!$R$2</definedName>
    <definedName name="Abogado_Supervisor_S3A" localSheetId="4">'S3A Nombre3'!$R$2</definedName>
    <definedName name="Abogado_Supervisor_S3A" localSheetId="5">'S3A Nombre4'!$R$2</definedName>
    <definedName name="Abogado_Supervisor_S3A" localSheetId="6">'S3A Nombre5'!$R$2</definedName>
    <definedName name="Abogado_Supervisor_S3A" localSheetId="7">'S3A Nombre6'!$R$2</definedName>
    <definedName name="Abogado_Supervisor_S3A" localSheetId="9">'S3B Nombre2'!$R$2</definedName>
    <definedName name="Abogado_Supervisor_S3A" localSheetId="10">'S3B Nombre3'!$R$2</definedName>
    <definedName name="Abogado_Supervisor_S3A">#REF!</definedName>
    <definedName name="Abogado_Supervisor_S3B" localSheetId="2">'S3A Nombre1'!$Q$2</definedName>
    <definedName name="Abogado_Supervisor_S3B" localSheetId="3">'S3A Nombre2'!$S$2</definedName>
    <definedName name="Abogado_Supervisor_S3B" localSheetId="4">'S3A Nombre3'!$S$2</definedName>
    <definedName name="Abogado_Supervisor_S3B" localSheetId="5">'S3A Nombre4'!$S$2</definedName>
    <definedName name="Abogado_Supervisor_S3B" localSheetId="6">'S3A Nombre5'!$S$2</definedName>
    <definedName name="Abogado_Supervisor_S3B" localSheetId="7">'S3A Nombre6'!$S$2</definedName>
    <definedName name="Abogado_Supervisor_S3B" localSheetId="9">'S3B Nombre2'!$S$2</definedName>
    <definedName name="Abogado_Supervisor_S3B" localSheetId="10">'S3B Nombre3'!$S$2</definedName>
    <definedName name="Abogado_Supervisor_S3B">#REF!</definedName>
    <definedName name="_xlnm.Print_Area" localSheetId="1">EST!$A$1:$M$58</definedName>
    <definedName name="_xlnm.Print_Area" localSheetId="0">PUNTAJE!$A$1:$Y$22</definedName>
    <definedName name="_xlnm.Print_Area" localSheetId="2">'S3A Nombre1'!$A$1:$H$61</definedName>
    <definedName name="_xlnm.Print_Area" localSheetId="3">'S3A Nombre2'!$A$1:$H$61</definedName>
    <definedName name="_xlnm.Print_Area" localSheetId="4">'S3A Nombre3'!$A$1:$H$61</definedName>
    <definedName name="_xlnm.Print_Area" localSheetId="5">'S3A Nombre4'!$A$1:$H$61</definedName>
    <definedName name="_xlnm.Print_Area" localSheetId="6">'S3A Nombre5'!$A$1:$H$61</definedName>
    <definedName name="_xlnm.Print_Area" localSheetId="7">'S3A Nombre6'!$A$1:$H$61</definedName>
    <definedName name="_xlnm.Print_Area" localSheetId="8">'S3B Nombre1'!$A$1:$H$61</definedName>
    <definedName name="_xlnm.Print_Area" localSheetId="9">'S3B Nombre2'!$A$1:$H$61</definedName>
    <definedName name="_xlnm.Print_Area" localSheetId="10">'S3B Nombre3'!$A$1:$H$61</definedName>
    <definedName name="Categoria" localSheetId="2">'S3A Nombre1'!$M$2:$M$7</definedName>
    <definedName name="Categoria" localSheetId="3">'S3A Nombre2'!$M$2:$M$7</definedName>
    <definedName name="Categoria" localSheetId="4">'S3A Nombre3'!$M$2:$M$7</definedName>
    <definedName name="Categoria" localSheetId="5">'S3A Nombre4'!$M$2:$M$7</definedName>
    <definedName name="Categoria" localSheetId="6">'S3A Nombre5'!$M$2:$M$7</definedName>
    <definedName name="Categoria" localSheetId="7">'S3A Nombre6'!$M$2:$M$7</definedName>
    <definedName name="Categoria" localSheetId="11">'S3B Nombre3'!$M$2:$M$7</definedName>
    <definedName name="Categoria" localSheetId="8">'S3B Nombre1'!$M$2:$M$7</definedName>
    <definedName name="Categoria" localSheetId="9">'S3B Nombre2'!$M$2:$M$7</definedName>
    <definedName name="Categoria" localSheetId="10">'S3B Nombre3'!$M$2:$M$7</definedName>
    <definedName name="Ingeniero_Supervisor_S2" localSheetId="2">'S3A Nombre1'!#REF!</definedName>
    <definedName name="Ingeniero_Supervisor_S2" localSheetId="3">'S3A Nombre2'!$N$2:$N$18</definedName>
    <definedName name="Ingeniero_Supervisor_S2" localSheetId="4">'S3A Nombre3'!$N$2:$N$18</definedName>
    <definedName name="Ingeniero_Supervisor_S2" localSheetId="5">'S3A Nombre4'!$N$2:$N$18</definedName>
    <definedName name="Ingeniero_Supervisor_S2" localSheetId="6">'S3A Nombre5'!$N$2:$N$18</definedName>
    <definedName name="Ingeniero_Supervisor_S2" localSheetId="7">'S3A Nombre6'!$N$2:$N$18</definedName>
    <definedName name="Ingeniero_Supervisor_S2" localSheetId="9">'S3B Nombre2'!$N$2:$N$18</definedName>
    <definedName name="Ingeniero_Supervisor_S2" localSheetId="10">'S3B Nombre3'!$N$2:$N$18</definedName>
    <definedName name="Ingeniero_Supervisor_S2">#REF!</definedName>
    <definedName name="Ingeniero_Supervisor_S3A" localSheetId="2">'S3A Nombre1'!$N$2:$N$18</definedName>
    <definedName name="Ingeniero_Supervisor_S3A" localSheetId="3">'S3A Nombre2'!$O$2:$O$18</definedName>
    <definedName name="Ingeniero_Supervisor_S3A" localSheetId="4">'S3A Nombre3'!$O$2:$O$18</definedName>
    <definedName name="Ingeniero_Supervisor_S3A" localSheetId="5">'S3A Nombre4'!$O$2:$O$18</definedName>
    <definedName name="Ingeniero_Supervisor_S3A" localSheetId="6">'S3A Nombre5'!$O$2:$O$18</definedName>
    <definedName name="Ingeniero_Supervisor_S3A" localSheetId="7">'S3A Nombre6'!$O$2:$O$18</definedName>
    <definedName name="Ingeniero_Supervisor_S3A" localSheetId="9">'S3B Nombre2'!$O$2:$O$18</definedName>
    <definedName name="Ingeniero_Supervisor_S3A" localSheetId="10">'S3B Nombre3'!$O$2:$O$18</definedName>
    <definedName name="Ingeniero_Supervisor_S3A">#REF!</definedName>
    <definedName name="Ingeniero_Supervisor_S3B" localSheetId="2">'S3A Nombre1'!$O$2:$O$18</definedName>
    <definedName name="Ingeniero_Supervisor_S3B" localSheetId="3">'S3A Nombre2'!$P$2:$P$18</definedName>
    <definedName name="Ingeniero_Supervisor_S3B" localSheetId="4">'S3A Nombre3'!$P$2:$P$18</definedName>
    <definedName name="Ingeniero_Supervisor_S3B" localSheetId="5">'S3A Nombre4'!$P$2:$P$18</definedName>
    <definedName name="Ingeniero_Supervisor_S3B" localSheetId="6">'S3A Nombre5'!$P$2:$P$18</definedName>
    <definedName name="Ingeniero_Supervisor_S3B" localSheetId="7">'S3A Nombre6'!$P$2:$P$18</definedName>
    <definedName name="Ingeniero_Supervisor_S3B" localSheetId="9">'S3B Nombre2'!$P$2:$P$18</definedName>
    <definedName name="Ingeniero_Supervisor_S3B" localSheetId="10">'S3B Nombre3'!$P$2:$P$18</definedName>
    <definedName name="Ingeniero_Supervisor_S3B">#REF!</definedName>
    <definedName name="_xlnm.Print_Titles" localSheetId="1">EST!$1:$6</definedName>
    <definedName name="_xlnm.Print_Titles" localSheetId="2">'S3A Nombre1'!$1:$10</definedName>
    <definedName name="_xlnm.Print_Titles" localSheetId="3">'S3A Nombre2'!$1:$10</definedName>
    <definedName name="_xlnm.Print_Titles" localSheetId="4">'S3A Nombre3'!$1:$10</definedName>
    <definedName name="_xlnm.Print_Titles" localSheetId="5">'S3A Nombre4'!$1:$10</definedName>
    <definedName name="_xlnm.Print_Titles" localSheetId="6">'S3A Nombre5'!$1:$10</definedName>
    <definedName name="_xlnm.Print_Titles" localSheetId="7">'S3A Nombre6'!$1:$10</definedName>
    <definedName name="_xlnm.Print_Titles" localSheetId="8">'S3B Nombre1'!$1:$10</definedName>
    <definedName name="_xlnm.Print_Titles" localSheetId="9">'S3B Nombre2'!$1:$10</definedName>
    <definedName name="_xlnm.Print_Titles" localSheetId="10">'S3B Nombre3'!$1:$10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73" l="1"/>
  <c r="D59" i="73"/>
  <c r="D58" i="73"/>
  <c r="D57" i="73"/>
  <c r="D56" i="73"/>
  <c r="D55" i="73"/>
  <c r="D54" i="73"/>
  <c r="D53" i="73"/>
  <c r="D52" i="73"/>
  <c r="D51" i="73"/>
  <c r="D50" i="73"/>
  <c r="D49" i="73"/>
  <c r="D48" i="73"/>
  <c r="D47" i="73"/>
  <c r="D46" i="73"/>
  <c r="D45" i="73"/>
  <c r="D44" i="73"/>
  <c r="D43" i="73"/>
  <c r="D42" i="73"/>
  <c r="D41" i="73"/>
  <c r="D40" i="73"/>
  <c r="D39" i="73"/>
  <c r="D38" i="73"/>
  <c r="D37" i="73"/>
  <c r="D36" i="73"/>
  <c r="D35" i="73"/>
  <c r="D34" i="73"/>
  <c r="D33" i="73"/>
  <c r="D32" i="73"/>
  <c r="D31" i="73"/>
  <c r="D30" i="73"/>
  <c r="D29" i="73"/>
  <c r="D28" i="73"/>
  <c r="D27" i="73"/>
  <c r="D26" i="73"/>
  <c r="D25" i="73"/>
  <c r="D24" i="73"/>
  <c r="D23" i="73"/>
  <c r="D22" i="73"/>
  <c r="D21" i="73"/>
  <c r="D20" i="73"/>
  <c r="D19" i="73"/>
  <c r="D18" i="73"/>
  <c r="D17" i="73"/>
  <c r="D16" i="73"/>
  <c r="D15" i="73"/>
  <c r="D14" i="73"/>
  <c r="D13" i="73"/>
  <c r="D12" i="73"/>
  <c r="D11" i="73"/>
  <c r="D61" i="73" s="1"/>
  <c r="D11" i="70"/>
  <c r="D60" i="68" l="1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61" i="68" s="1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61" i="72" s="1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1" i="71" s="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61" i="70"/>
  <c r="D60" i="69"/>
  <c r="D59" i="69"/>
  <c r="D58" i="69"/>
  <c r="D57" i="69"/>
  <c r="D56" i="69"/>
  <c r="D55" i="69"/>
  <c r="D54" i="69"/>
  <c r="D53" i="69"/>
  <c r="D52" i="69"/>
  <c r="D51" i="69"/>
  <c r="D50" i="69"/>
  <c r="D49" i="69"/>
  <c r="D48" i="69"/>
  <c r="D47" i="69"/>
  <c r="D46" i="69"/>
  <c r="D45" i="69"/>
  <c r="D44" i="69"/>
  <c r="D43" i="69"/>
  <c r="D42" i="69"/>
  <c r="D41" i="69"/>
  <c r="D40" i="69"/>
  <c r="D39" i="69"/>
  <c r="D38" i="69"/>
  <c r="D37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61" i="69" s="1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G8" i="1" l="1"/>
  <c r="X9" i="1" s="1"/>
  <c r="Y9" i="1" s="1"/>
  <c r="E8" i="1"/>
  <c r="X7" i="1" s="1"/>
  <c r="Y7" i="1" s="1"/>
  <c r="D8" i="1" l="1"/>
  <c r="X6" i="1" s="1"/>
  <c r="Y6" i="1" s="1"/>
  <c r="F8" i="1"/>
  <c r="X8" i="1" s="1"/>
  <c r="Y8" i="1" s="1"/>
  <c r="D13" i="1" l="1"/>
  <c r="X12" i="1" s="1"/>
  <c r="Y12" i="1" s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B13" i="1" l="1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l="1"/>
  <c r="B8" i="1" s="1"/>
  <c r="X4" i="1" s="1"/>
  <c r="Y4" i="1" s="1"/>
  <c r="C8" i="1"/>
  <c r="X5" i="1" s="1"/>
  <c r="Y5" i="1" s="1"/>
  <c r="C13" i="1"/>
  <c r="X11" i="1" s="1"/>
  <c r="Y11" i="1" s="1"/>
  <c r="X10" i="1"/>
  <c r="Y10" i="1" s="1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Y13" i="1" l="1"/>
  <c r="E57" i="47"/>
  <c r="P5" i="1" l="1"/>
  <c r="S3" i="1" l="1"/>
  <c r="S4" i="1" l="1"/>
  <c r="S5" i="1" s="1"/>
  <c r="T4" i="1" l="1"/>
  <c r="U3" i="1"/>
  <c r="T3" i="1"/>
  <c r="U4" i="1"/>
  <c r="J12" i="1" l="1"/>
  <c r="J7" i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<sst xmlns="http://schemas.openxmlformats.org/spreadsheetml/2006/main" count="737" uniqueCount="97">
  <si>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</si>
  <si>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</si>
  <si>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</si>
  <si>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</si>
  <si>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</si>
  <si>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</si>
  <si>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</si>
  <si>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</si>
  <si>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</si>
  <si>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</si>
  <si>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</si>
  <si>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</si>
  <si>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</si>
  <si>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</si>
  <si>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</si>
  <si>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</si>
  <si>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</si>
  <si>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</si>
  <si>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</si>
  <si>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</si>
  <si>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</si>
  <si>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</si>
  <si>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</si>
  <si>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</si>
  <si>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</si>
  <si>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</si>
  <si>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</si>
  <si>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</si>
  <si>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</si>
  <si>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</si>
  <si>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</si>
  <si>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</si>
  <si>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</si>
  <si>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</si>
  <si>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</si>
  <si>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</si>
  <si>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</si>
  <si>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</si>
  <si>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</si>
  <si>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</si>
  <si>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</si>
  <si>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</si>
  <si>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</si>
  <si>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</si>
  <si>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</si>
  <si>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</si>
  <si>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</si>
  <si>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</si>
  <si>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</si>
  <si>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</si>
  <si>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</si>
  <si>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Supervisor S3A - Nombre 2</t>
  </si>
  <si>
    <t>Supervisor S3B - Nombre 1</t>
  </si>
  <si>
    <t>Supervisor S3B - Nombre 2</t>
  </si>
  <si>
    <t>Supervisor S3B - Nombre 3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</si>
  <si>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</si>
  <si>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</si>
  <si>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</si>
  <si>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</si>
  <si>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</si>
  <si>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</si>
  <si>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</si>
  <si>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</si>
  <si>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</si>
  <si>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</si>
  <si>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</si>
  <si>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</si>
  <si>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</si>
  <si>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</si>
  <si>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</si>
  <si>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Ingeniero_Supervisor_S3A</t>
  </si>
  <si>
    <t>Ingeniero_Supervisor_S3B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</si>
  <si>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</si>
  <si>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</si>
  <si>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</si>
  <si>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</si>
  <si>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</si>
  <si>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</si>
  <si>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</si>
  <si>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</si>
  <si>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</si>
  <si>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</si>
  <si>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</si>
  <si>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</si>
  <si>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</si>
  <si>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</si>
  <si>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</si>
  <si>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</si>
  <si>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</si>
  <si>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B.1. Supervisores S3-A</t>
  </si>
  <si>
    <t>B.2. Supervisores S3-B</t>
  </si>
  <si>
    <t>Supervisor S3A - Nombre 3</t>
  </si>
  <si>
    <t>Supervisor S3A - Nombre 4</t>
  </si>
  <si>
    <t>Supervisor S3A - Nombre 5</t>
  </si>
  <si>
    <t>Supervisor S3A - Nombre 6</t>
  </si>
  <si>
    <t>ÍTEM 5: Supervisión y Fiscalización del Sub Sector Hidrocarburos Zona Lima Sur 2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</si>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</sst>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/.&quot;\ * #,##0.00_ ;_ &quot;S/.&quot;\ * \-#,##0.00_ ;_ &quot;S/.&quot;\ * &quot;-&quot;??_ ;_ @_ "/>
    <numFmt numFmtId="165" formatCode="_ [$S/.-280A]\ * #,##0.00_ ;_ [$S/.-280A]\ * \-#,##0.00_ ;_ [$S/.-280A]\ * &quot;-&quot;??_ ;_ @_ "/>
    <numFmt numFmtId="166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6" fontId="8" fillId="6" borderId="2" xfId="0" applyNumberFormat="1" applyFont="1" applyFill="1" applyBorder="1" applyProtection="1"/>
    <xf numFmtId="166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5" fontId="8" fillId="0" borderId="13" xfId="0" applyNumberFormat="1" applyFont="1" applyBorder="1" applyAlignment="1">
      <alignment vertical="center" wrapText="1"/>
    </xf>
    <xf numFmtId="165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>
      <alignment horizontal="center" vertical="center" wrapText="1"/>
    </xf>
    <xf numFmtId="16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6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6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6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6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6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6" fontId="10" fillId="0" borderId="2" xfId="0" applyNumberFormat="1" applyFont="1" applyBorder="1" applyAlignment="1" applyProtection="1">
      <alignment horizontal="center"/>
    </xf>
    <xf numFmtId="166" fontId="10" fillId="0" borderId="4" xfId="0" applyNumberFormat="1" applyFont="1" applyBorder="1" applyAlignment="1" applyProtection="1">
      <alignment horizontal="center"/>
    </xf>
    <xf numFmtId="166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6" fontId="5" fillId="0" borderId="2" xfId="0" applyNumberFormat="1" applyFont="1" applyBorder="1" applyAlignment="1" applyProtection="1">
      <alignment horizontal="center"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6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6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6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5" fontId="10" fillId="6" borderId="6" xfId="1" applyNumberFormat="1" applyFont="1" applyFill="1" applyBorder="1" applyAlignment="1">
      <alignment vertical="center" wrapText="1"/>
    </xf>
    <xf numFmtId="165" fontId="10" fillId="6" borderId="2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 applyProtection="1">
      <alignment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166" fontId="5" fillId="0" borderId="3" xfId="0" applyNumberFormat="1" applyFont="1" applyBorder="1" applyAlignment="1" applyProtection="1">
      <alignment horizontal="center" vertical="center" wrapText="1"/>
    </xf>
    <xf numFmtId="166" fontId="5" fillId="0" borderId="11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 applyProtection="1">
      <alignment horizontal="center" vertical="center" wrapText="1"/>
      <protection locked="0"/>
    </xf>
    <xf numFmtId="165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zoomScale="80" zoomScaleNormal="85" zoomScaleSheetLayoutView="80" workbookViewId="0">
      <selection activeCell="E26" sqref="E26"/>
    </sheetView>
  </sheetViews>
  <sheetFormatPr baseColWidth="10" defaultRowHeight="15" outlineLevelCol="1" x14ac:dyDescent="0.25"/>
  <cols>
    <col min="1" max="1" width="26.42578125" style="39" bestFit="1" customWidth="1"/>
    <col min="2" max="7" width="18" style="39" bestFit="1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1" bestFit="1" customWidth="1"/>
    <col min="13" max="13" width="3" style="39" customWidth="1"/>
    <col min="14" max="16" width="11.42578125" style="50" hidden="1" customWidth="1" outlineLevel="1"/>
    <col min="17" max="17" width="15.28515625" style="50" hidden="1" customWidth="1" outlineLevel="1"/>
    <col min="18" max="19" width="11.42578125" style="50" hidden="1" customWidth="1" outlineLevel="1"/>
    <col min="20" max="20" width="22.140625" style="50" hidden="1" customWidth="1" outlineLevel="1"/>
    <col min="21" max="21" width="21.28515625" style="50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12" t="s">
        <v>95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V1" s="110" t="s">
        <v>49</v>
      </c>
      <c r="W1" s="110"/>
      <c r="X1" s="110"/>
      <c r="Y1" s="110"/>
    </row>
    <row r="2" spans="1:25" ht="24" x14ac:dyDescent="0.25">
      <c r="A2" s="87" t="s">
        <v>7</v>
      </c>
      <c r="B2" s="115" t="s">
        <v>19</v>
      </c>
      <c r="C2" s="115"/>
      <c r="D2" s="115"/>
      <c r="E2" s="115"/>
      <c r="F2" s="115"/>
      <c r="G2" s="115"/>
      <c r="H2" s="115"/>
      <c r="I2" s="115"/>
      <c r="J2" s="113" t="s">
        <v>17</v>
      </c>
      <c r="K2" s="113"/>
      <c r="L2" s="51" t="s">
        <v>18</v>
      </c>
      <c r="N2" s="52" t="s">
        <v>10</v>
      </c>
      <c r="O2" s="52" t="s">
        <v>5</v>
      </c>
      <c r="P2" s="52" t="s">
        <v>6</v>
      </c>
      <c r="Q2" s="52" t="s">
        <v>7</v>
      </c>
      <c r="R2" s="52" t="s">
        <v>8</v>
      </c>
      <c r="S2" s="52" t="s">
        <v>9</v>
      </c>
      <c r="T2" s="52" t="s">
        <v>10</v>
      </c>
      <c r="U2" s="53" t="s">
        <v>11</v>
      </c>
      <c r="V2" s="54"/>
      <c r="W2" s="54" t="s">
        <v>20</v>
      </c>
      <c r="X2" s="54" t="s">
        <v>21</v>
      </c>
      <c r="Y2" s="54" t="s">
        <v>22</v>
      </c>
    </row>
    <row r="3" spans="1:25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55">
        <v>40</v>
      </c>
      <c r="M3" s="56"/>
      <c r="N3" s="100">
        <v>60</v>
      </c>
      <c r="O3" s="57" t="s">
        <v>13</v>
      </c>
      <c r="P3" s="58">
        <v>6</v>
      </c>
      <c r="Q3" s="59" t="s">
        <v>12</v>
      </c>
      <c r="R3" s="60">
        <v>1</v>
      </c>
      <c r="S3" s="61">
        <f>+$P$3*R3</f>
        <v>6</v>
      </c>
      <c r="T3" s="62">
        <f>$N$3*$S$6*R3/$P$5</f>
        <v>6.666666666666667</v>
      </c>
      <c r="U3" s="63">
        <f>$N$3*$S$7*R3/$P$5</f>
        <v>5.333333333333333</v>
      </c>
      <c r="V3" s="117" t="s">
        <v>23</v>
      </c>
      <c r="W3" s="118"/>
      <c r="X3" s="64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6" t="s">
        <v>33</v>
      </c>
      <c r="B4" s="99">
        <f>EST!F58</f>
        <v>0</v>
      </c>
      <c r="C4" s="65"/>
      <c r="D4" s="65"/>
      <c r="E4" s="65"/>
      <c r="F4" s="65"/>
      <c r="G4" s="65"/>
      <c r="H4" s="65"/>
      <c r="I4" s="65"/>
      <c r="J4" s="66" t="s">
        <v>30</v>
      </c>
      <c r="K4" s="67">
        <v>2</v>
      </c>
      <c r="L4" s="68">
        <v>40</v>
      </c>
      <c r="M4" s="56"/>
      <c r="N4" s="100"/>
      <c r="O4" s="69" t="s">
        <v>40</v>
      </c>
      <c r="P4" s="58">
        <v>3</v>
      </c>
      <c r="Q4" s="59" t="s">
        <v>12</v>
      </c>
      <c r="R4" s="60">
        <v>1</v>
      </c>
      <c r="S4" s="61">
        <f>+$P$4*R4</f>
        <v>3</v>
      </c>
      <c r="T4" s="62">
        <f>$N$3*$S$6*R4/$P$5</f>
        <v>6.666666666666667</v>
      </c>
      <c r="U4" s="63">
        <f>$N$3*$S$7*R4/$P$5</f>
        <v>5.333333333333333</v>
      </c>
      <c r="V4" s="101" t="s">
        <v>24</v>
      </c>
      <c r="W4" s="94" t="s">
        <v>50</v>
      </c>
      <c r="X4" s="64">
        <f>B8</f>
        <v>0</v>
      </c>
      <c r="Y4" s="5">
        <f t="shared" ref="Y4:Y8" si="0">+IF(AND(X4&gt;=$K$10,X4&lt;=$K$8),$J$11,IF(X4&gt;$K$8,$J$9,0))</f>
        <v>0</v>
      </c>
    </row>
    <row r="5" spans="1:25" ht="15" customHeight="1" x14ac:dyDescent="0.25">
      <c r="A5" s="116"/>
      <c r="B5" s="99"/>
      <c r="C5" s="65"/>
      <c r="D5" s="65"/>
      <c r="E5" s="65"/>
      <c r="F5" s="65"/>
      <c r="G5" s="65"/>
      <c r="H5" s="65"/>
      <c r="I5" s="65"/>
      <c r="J5" s="66" t="s">
        <v>31</v>
      </c>
      <c r="K5" s="67">
        <v>1</v>
      </c>
      <c r="L5" s="85">
        <v>32</v>
      </c>
      <c r="P5" s="70">
        <f>SUM(P3:P4)</f>
        <v>9</v>
      </c>
      <c r="Q5" s="71"/>
      <c r="R5" s="72" t="s">
        <v>14</v>
      </c>
      <c r="S5" s="73">
        <f>SUM(S3:S4)</f>
        <v>9</v>
      </c>
      <c r="T5" s="71"/>
      <c r="U5" s="71"/>
      <c r="V5" s="102"/>
      <c r="W5" s="94" t="s">
        <v>51</v>
      </c>
      <c r="X5" s="64">
        <f>C8</f>
        <v>0</v>
      </c>
      <c r="Y5" s="5">
        <f t="shared" si="0"/>
        <v>0</v>
      </c>
    </row>
    <row r="6" spans="1:25" ht="15" customHeight="1" x14ac:dyDescent="0.25">
      <c r="A6" s="111" t="s">
        <v>32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55">
        <v>60</v>
      </c>
      <c r="Q6" s="61" t="s">
        <v>15</v>
      </c>
      <c r="R6" s="61"/>
      <c r="S6" s="77">
        <v>1</v>
      </c>
      <c r="T6" s="71"/>
      <c r="U6" s="71"/>
      <c r="V6" s="102"/>
      <c r="W6" s="94" t="s">
        <v>91</v>
      </c>
      <c r="X6" s="64">
        <f>D8</f>
        <v>0</v>
      </c>
      <c r="Y6" s="5">
        <f t="shared" si="0"/>
        <v>0</v>
      </c>
    </row>
    <row r="7" spans="1:25" ht="15" customHeight="1" x14ac:dyDescent="0.25">
      <c r="A7" s="86" t="s">
        <v>89</v>
      </c>
      <c r="B7" s="74">
        <v>1</v>
      </c>
      <c r="C7" s="74">
        <v>2</v>
      </c>
      <c r="D7" s="74">
        <v>3</v>
      </c>
      <c r="E7" s="74">
        <v>4</v>
      </c>
      <c r="F7" s="74">
        <v>5</v>
      </c>
      <c r="G7" s="74">
        <v>6</v>
      </c>
      <c r="H7" s="75"/>
      <c r="I7" s="75"/>
      <c r="J7" s="76">
        <f>P3</f>
        <v>6</v>
      </c>
      <c r="K7" s="86" t="s">
        <v>2</v>
      </c>
      <c r="L7" s="55">
        <f>L8</f>
        <v>40</v>
      </c>
      <c r="Q7" s="61" t="s">
        <v>16</v>
      </c>
      <c r="R7" s="61"/>
      <c r="S7" s="77">
        <v>0.8</v>
      </c>
      <c r="V7" s="102"/>
      <c r="W7" s="94" t="s">
        <v>92</v>
      </c>
      <c r="X7" s="64">
        <f>E8</f>
        <v>0</v>
      </c>
      <c r="Y7" s="5">
        <f t="shared" si="0"/>
        <v>0</v>
      </c>
    </row>
    <row r="8" spans="1:25" ht="15" customHeight="1" x14ac:dyDescent="0.25">
      <c r="A8" s="116" t="s">
        <v>1</v>
      </c>
      <c r="B8" s="99">
        <f>'S3A Nombre1'!D61</f>
        <v>0</v>
      </c>
      <c r="C8" s="99">
        <f>'S3A Nombre2'!D61</f>
        <v>0</v>
      </c>
      <c r="D8" s="99">
        <f>'S3A Nombre3'!D61</f>
        <v>0</v>
      </c>
      <c r="E8" s="99">
        <f>'S3A Nombre4'!D61</f>
        <v>0</v>
      </c>
      <c r="F8" s="99">
        <f>'S3A Nombre5'!D61</f>
        <v>0</v>
      </c>
      <c r="G8" s="99">
        <f>'S3A Nombre6'!D61</f>
        <v>0</v>
      </c>
      <c r="H8" s="65"/>
      <c r="I8" s="65"/>
      <c r="J8" s="66" t="s">
        <v>30</v>
      </c>
      <c r="K8" s="67">
        <v>4</v>
      </c>
      <c r="L8" s="99">
        <f>J7*J9</f>
        <v>40</v>
      </c>
      <c r="V8" s="102"/>
      <c r="W8" s="94" t="s">
        <v>93</v>
      </c>
      <c r="X8" s="64">
        <f>F8</f>
        <v>0</v>
      </c>
      <c r="Y8" s="5">
        <f t="shared" si="0"/>
        <v>0</v>
      </c>
    </row>
    <row r="9" spans="1:25" ht="15" customHeight="1" x14ac:dyDescent="0.25">
      <c r="A9" s="116"/>
      <c r="B9" s="99"/>
      <c r="C9" s="99"/>
      <c r="D9" s="99"/>
      <c r="E9" s="99"/>
      <c r="F9" s="99"/>
      <c r="G9" s="99"/>
      <c r="H9" s="65"/>
      <c r="I9" s="65"/>
      <c r="J9" s="78">
        <f>T3</f>
        <v>6.666666666666667</v>
      </c>
      <c r="K9" s="79" t="s">
        <v>3</v>
      </c>
      <c r="L9" s="99"/>
      <c r="V9" s="102"/>
      <c r="W9" s="94" t="s">
        <v>94</v>
      </c>
      <c r="X9" s="64">
        <f>G8</f>
        <v>0</v>
      </c>
      <c r="Y9" s="5">
        <f>+IF(AND(X9&gt;=$K$10,X9&lt;=$K$8),$J$11,IF(X9&gt;$K$8,$J$9,0))</f>
        <v>0</v>
      </c>
    </row>
    <row r="10" spans="1:25" ht="15" customHeight="1" x14ac:dyDescent="0.25">
      <c r="A10" s="116"/>
      <c r="B10" s="99"/>
      <c r="C10" s="99"/>
      <c r="D10" s="99"/>
      <c r="E10" s="99"/>
      <c r="F10" s="99"/>
      <c r="G10" s="99"/>
      <c r="H10" s="65"/>
      <c r="I10" s="65"/>
      <c r="J10" s="66" t="s">
        <v>31</v>
      </c>
      <c r="K10" s="67">
        <v>3</v>
      </c>
      <c r="L10" s="99">
        <f>J11*J7</f>
        <v>32</v>
      </c>
      <c r="O10" s="71"/>
      <c r="P10" s="71"/>
      <c r="V10" s="102"/>
      <c r="W10" s="94" t="s">
        <v>52</v>
      </c>
      <c r="X10" s="64">
        <f>B13</f>
        <v>0</v>
      </c>
      <c r="Y10" s="5">
        <f>+IF(AND(X10&gt;=$K$15,X10&lt;=$K$13),$J$16,IF(X10&gt;$K$13,$J$14,0))</f>
        <v>0</v>
      </c>
    </row>
    <row r="11" spans="1:25" ht="15" customHeight="1" x14ac:dyDescent="0.25">
      <c r="A11" s="116"/>
      <c r="B11" s="99"/>
      <c r="C11" s="99"/>
      <c r="D11" s="99"/>
      <c r="E11" s="99"/>
      <c r="F11" s="99"/>
      <c r="G11" s="99"/>
      <c r="H11" s="65"/>
      <c r="I11" s="65"/>
      <c r="J11" s="78">
        <f>U3</f>
        <v>5.333333333333333</v>
      </c>
      <c r="K11" s="79" t="s">
        <v>3</v>
      </c>
      <c r="L11" s="99"/>
      <c r="N11" s="71"/>
      <c r="O11" s="71"/>
      <c r="P11" s="71"/>
      <c r="V11" s="102"/>
      <c r="W11" s="94" t="s">
        <v>53</v>
      </c>
      <c r="X11" s="64">
        <f>C13</f>
        <v>0</v>
      </c>
      <c r="Y11" s="5">
        <f>+IF(AND(X11&gt;=$K$15,X11&lt;=$K$13),$J$16,IF(X11&gt;$K$13,$J$14,0))</f>
        <v>0</v>
      </c>
    </row>
    <row r="12" spans="1:25" ht="15" customHeight="1" x14ac:dyDescent="0.25">
      <c r="A12" s="86" t="s">
        <v>90</v>
      </c>
      <c r="B12" s="74">
        <v>1</v>
      </c>
      <c r="C12" s="74">
        <v>2</v>
      </c>
      <c r="D12" s="74">
        <v>3</v>
      </c>
      <c r="E12" s="75"/>
      <c r="F12" s="75"/>
      <c r="G12" s="74"/>
      <c r="H12" s="74"/>
      <c r="I12" s="74"/>
      <c r="J12" s="76">
        <f>P4</f>
        <v>3</v>
      </c>
      <c r="K12" s="86" t="s">
        <v>2</v>
      </c>
      <c r="L12" s="55">
        <f>L13</f>
        <v>20</v>
      </c>
      <c r="N12" s="71"/>
      <c r="O12" s="71"/>
      <c r="P12" s="71"/>
      <c r="V12" s="103"/>
      <c r="W12" s="94" t="s">
        <v>54</v>
      </c>
      <c r="X12" s="64">
        <f>D13</f>
        <v>0</v>
      </c>
      <c r="Y12" s="5">
        <f>+IF(AND(X12&gt;=$K$15,X12&lt;=$K$13),$J$16,IF(X12&gt;$K$13,$J$14,0))</f>
        <v>0</v>
      </c>
    </row>
    <row r="13" spans="1:25" ht="15" customHeight="1" x14ac:dyDescent="0.25">
      <c r="A13" s="107" t="s">
        <v>1</v>
      </c>
      <c r="B13" s="104">
        <f>'S3B Nombre1'!D61</f>
        <v>0</v>
      </c>
      <c r="C13" s="104">
        <f>'S3B Nombre2'!D61</f>
        <v>0</v>
      </c>
      <c r="D13" s="104">
        <f>'S3B Nombre3'!D61</f>
        <v>0</v>
      </c>
      <c r="E13" s="65"/>
      <c r="F13" s="65"/>
      <c r="G13" s="65"/>
      <c r="H13" s="65"/>
      <c r="I13" s="65"/>
      <c r="J13" s="66" t="s">
        <v>30</v>
      </c>
      <c r="K13" s="67">
        <v>2</v>
      </c>
      <c r="L13" s="99">
        <f>J12*J14</f>
        <v>20</v>
      </c>
      <c r="N13" s="71"/>
      <c r="X13" s="2" t="s">
        <v>25</v>
      </c>
      <c r="Y13" s="6">
        <f>SUM(Y3:Y12)</f>
        <v>0</v>
      </c>
    </row>
    <row r="14" spans="1:25" ht="15" customHeight="1" x14ac:dyDescent="0.25">
      <c r="A14" s="108"/>
      <c r="B14" s="105"/>
      <c r="C14" s="105"/>
      <c r="D14" s="105"/>
      <c r="E14" s="65"/>
      <c r="F14" s="65"/>
      <c r="G14" s="65"/>
      <c r="H14" s="65"/>
      <c r="I14" s="65"/>
      <c r="J14" s="78">
        <f>T4</f>
        <v>6.666666666666667</v>
      </c>
      <c r="K14" s="79" t="s">
        <v>3</v>
      </c>
      <c r="L14" s="99"/>
    </row>
    <row r="15" spans="1:25" x14ac:dyDescent="0.25">
      <c r="A15" s="108"/>
      <c r="B15" s="105"/>
      <c r="C15" s="105"/>
      <c r="D15" s="105"/>
      <c r="E15" s="65"/>
      <c r="F15" s="65"/>
      <c r="G15" s="65"/>
      <c r="H15" s="65"/>
      <c r="I15" s="65"/>
      <c r="J15" s="66" t="s">
        <v>31</v>
      </c>
      <c r="K15" s="67">
        <v>1</v>
      </c>
      <c r="L15" s="99">
        <f>J12*J16</f>
        <v>16</v>
      </c>
    </row>
    <row r="16" spans="1:25" x14ac:dyDescent="0.25">
      <c r="A16" s="109"/>
      <c r="B16" s="106"/>
      <c r="C16" s="106"/>
      <c r="D16" s="106"/>
      <c r="E16" s="65"/>
      <c r="F16" s="65"/>
      <c r="G16" s="65"/>
      <c r="H16" s="65"/>
      <c r="I16" s="65"/>
      <c r="J16" s="78">
        <f>U4</f>
        <v>5.333333333333333</v>
      </c>
      <c r="K16" s="79" t="s">
        <v>3</v>
      </c>
      <c r="L16" s="99"/>
    </row>
    <row r="17" spans="1:12" ht="15" customHeight="1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74" t="s">
        <v>4</v>
      </c>
      <c r="L17" s="55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mergeCells count="26">
    <mergeCell ref="C13:C16"/>
    <mergeCell ref="A13:A16"/>
    <mergeCell ref="B13:B1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L13:L14"/>
    <mergeCell ref="D13:D16"/>
    <mergeCell ref="L15:L16"/>
    <mergeCell ref="L8:L9"/>
    <mergeCell ref="B8:B11"/>
    <mergeCell ref="B4:B5"/>
    <mergeCell ref="C8:C11"/>
    <mergeCell ref="N3:N4"/>
    <mergeCell ref="V4:V12"/>
    <mergeCell ref="L10:L11"/>
    <mergeCell ref="D8:D11"/>
    <mergeCell ref="E8:E11"/>
    <mergeCell ref="F8:F11"/>
    <mergeCell ref="G8:G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Normal="100" zoomScaleSheetLayoutView="100" workbookViewId="0">
      <selection activeCell="A7" sqref="A7:XFD5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9"/>
    </row>
    <row r="2" spans="1:14" ht="24.75" customHeight="1" x14ac:dyDescent="0.25">
      <c r="A2" s="124" t="s">
        <v>41</v>
      </c>
      <c r="B2" s="124"/>
      <c r="C2" s="125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1"/>
    </row>
    <row r="3" spans="1:14" ht="24.75" customHeight="1" x14ac:dyDescent="0.25">
      <c r="A3" s="127" t="s">
        <v>35</v>
      </c>
      <c r="B3" s="127"/>
      <c r="C3" s="128"/>
      <c r="D3" s="129"/>
      <c r="E3" s="129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30" t="s">
        <v>55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5"/>
    </row>
    <row r="5" spans="1:14" ht="24" customHeight="1" x14ac:dyDescent="0.25">
      <c r="A5" s="124" t="s">
        <v>29</v>
      </c>
      <c r="B5" s="124"/>
      <c r="C5" s="124"/>
      <c r="D5" s="124"/>
      <c r="E5" s="124"/>
      <c r="F5" s="124"/>
      <c r="G5" s="124"/>
      <c r="H5" s="124"/>
      <c r="I5" s="124"/>
      <c r="J5" s="124"/>
      <c r="K5" s="124" t="s">
        <v>42</v>
      </c>
      <c r="L5" s="124" t="s">
        <v>43</v>
      </c>
      <c r="M5" s="124" t="s">
        <v>44</v>
      </c>
      <c r="N5" s="119" t="s">
        <v>47</v>
      </c>
    </row>
    <row r="6" spans="1:14" ht="54" customHeight="1" x14ac:dyDescent="0.25">
      <c r="A6" s="8" t="s">
        <v>56</v>
      </c>
      <c r="B6" s="8" t="s">
        <v>57</v>
      </c>
      <c r="C6" s="8" t="s">
        <v>58</v>
      </c>
      <c r="D6" s="88" t="s">
        <v>87</v>
      </c>
      <c r="E6" s="8" t="s">
        <v>19</v>
      </c>
      <c r="F6" s="8" t="s">
        <v>34</v>
      </c>
      <c r="G6" s="88" t="s">
        <v>86</v>
      </c>
      <c r="H6" s="88" t="s">
        <v>88</v>
      </c>
      <c r="I6" s="8" t="s">
        <v>45</v>
      </c>
      <c r="J6" s="8" t="s">
        <v>38</v>
      </c>
      <c r="K6" s="121"/>
      <c r="L6" s="121"/>
      <c r="M6" s="121"/>
      <c r="N6" s="120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24.75" customHeight="1" x14ac:dyDescent="0.25">
      <c r="A57" s="121" t="s">
        <v>14</v>
      </c>
      <c r="B57" s="121"/>
      <c r="C57" s="121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.75" customHeight="1" x14ac:dyDescent="0.25">
      <c r="A58" s="121" t="s">
        <v>37</v>
      </c>
      <c r="B58" s="121"/>
      <c r="C58" s="121"/>
      <c r="D58" s="121"/>
      <c r="E58" s="121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/UZVREJbAoHdhPsi5XP/g/+B3WVPUfbRfXIcLWa0wfQVDl5P0a4pd8dpakmZOfNVbArYuP3lSbALbwbHsUOarQ==" saltValue="o42Cbke59ntrK5oYKE37hA==" spinCount="100000" sheet="1" objects="1" scenarios="1"/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V61"/>
  <sheetViews>
    <sheetView tabSelected="1"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10.140625" customWidth="1"/>
    <col min="11" max="11" width="10" hidden="1" customWidth="1"/>
    <col min="12" max="12" width="26.7109375" hidden="1" customWidth="1"/>
    <col min="13" max="13" width="20.140625" hidden="1" customWidth="1"/>
    <col min="14" max="14" width="26.42578125" hidden="1" customWidth="1"/>
    <col min="15" max="15" width="27.5703125" hidden="1" customWidth="1"/>
    <col min="16" max="16" width="25.7109375" hidden="1" customWidth="1"/>
    <col min="17" max="17" width="10.2851562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</row>
    <row r="2" spans="1:22" ht="21.75" customHeight="1" x14ac:dyDescent="0.25">
      <c r="A2" s="132" t="s">
        <v>60</v>
      </c>
      <c r="B2" s="133"/>
      <c r="C2" s="136"/>
      <c r="D2" s="137"/>
      <c r="E2" s="137"/>
      <c r="F2" s="137"/>
      <c r="G2" s="137"/>
      <c r="H2" s="137"/>
      <c r="I2" s="27"/>
      <c r="M2" s="7" t="s">
        <v>70</v>
      </c>
      <c r="N2" s="30" t="s">
        <v>61</v>
      </c>
      <c r="O2" s="30" t="s">
        <v>61</v>
      </c>
      <c r="P2" s="30" t="s">
        <v>69</v>
      </c>
      <c r="Q2" s="30" t="s">
        <v>69</v>
      </c>
    </row>
    <row r="3" spans="1:22" ht="21.75" customHeight="1" x14ac:dyDescent="0.25">
      <c r="A3" s="132" t="s">
        <v>39</v>
      </c>
      <c r="B3" s="133"/>
      <c r="C3" s="134" t="s">
        <v>72</v>
      </c>
      <c r="D3" s="135"/>
      <c r="E3" s="135"/>
      <c r="F3" s="135"/>
      <c r="G3" s="135"/>
      <c r="H3" s="135"/>
      <c r="I3" s="29"/>
      <c r="M3" s="7" t="s">
        <v>71</v>
      </c>
      <c r="N3" s="30" t="s">
        <v>62</v>
      </c>
      <c r="O3" s="30" t="s">
        <v>62</v>
      </c>
      <c r="P3" s="30"/>
      <c r="Q3" s="28"/>
      <c r="R3" s="28"/>
      <c r="S3" s="28"/>
      <c r="T3" s="28"/>
    </row>
    <row r="4" spans="1:22" ht="21.75" customHeight="1" x14ac:dyDescent="0.25">
      <c r="A4" s="132" t="s">
        <v>27</v>
      </c>
      <c r="B4" s="133"/>
      <c r="C4" s="134" t="s">
        <v>61</v>
      </c>
      <c r="D4" s="135"/>
      <c r="E4" s="135"/>
      <c r="F4" s="135"/>
      <c r="G4" s="135"/>
      <c r="H4" s="135"/>
      <c r="I4" s="29"/>
      <c r="M4" s="7" t="s">
        <v>72</v>
      </c>
      <c r="N4" s="28" t="s">
        <v>74</v>
      </c>
      <c r="O4" s="28" t="s">
        <v>74</v>
      </c>
      <c r="P4" s="30"/>
      <c r="Q4" s="30"/>
      <c r="R4" s="28"/>
      <c r="S4" s="28"/>
      <c r="T4" s="28"/>
    </row>
    <row r="5" spans="1:22" ht="24.75" customHeight="1" x14ac:dyDescent="0.25">
      <c r="A5" s="138" t="s">
        <v>63</v>
      </c>
      <c r="B5" s="133"/>
      <c r="C5" s="31"/>
      <c r="D5" s="139"/>
      <c r="E5" s="140"/>
      <c r="F5" s="140"/>
      <c r="G5" s="140"/>
      <c r="H5" s="140"/>
      <c r="I5" s="32"/>
      <c r="M5" s="7" t="s">
        <v>73</v>
      </c>
      <c r="N5" s="28" t="s">
        <v>67</v>
      </c>
      <c r="O5" s="28" t="s">
        <v>67</v>
      </c>
      <c r="P5" s="30"/>
      <c r="Q5" s="28"/>
      <c r="R5" s="28"/>
      <c r="S5" s="28"/>
      <c r="T5" s="28"/>
    </row>
    <row r="6" spans="1:22" ht="24.75" customHeight="1" x14ac:dyDescent="0.25">
      <c r="A6" s="138" t="s">
        <v>65</v>
      </c>
      <c r="B6" s="133"/>
      <c r="C6" s="33"/>
      <c r="D6" s="141"/>
      <c r="E6" s="142"/>
      <c r="F6" s="142"/>
      <c r="G6" s="142"/>
      <c r="H6" s="142"/>
      <c r="I6" s="34"/>
      <c r="M6" s="7"/>
      <c r="N6" s="28" t="s">
        <v>64</v>
      </c>
      <c r="O6" s="28" t="s">
        <v>64</v>
      </c>
      <c r="Q6" s="28"/>
    </row>
    <row r="7" spans="1:22" ht="21.75" customHeight="1" x14ac:dyDescent="0.25">
      <c r="A7" s="132" t="s">
        <v>28</v>
      </c>
      <c r="B7" s="133"/>
      <c r="C7" s="33"/>
      <c r="D7" s="141"/>
      <c r="E7" s="142"/>
      <c r="F7" s="142"/>
      <c r="G7" s="142"/>
      <c r="H7" s="142"/>
      <c r="I7" s="34"/>
      <c r="M7" s="7"/>
      <c r="N7" s="28" t="s">
        <v>75</v>
      </c>
      <c r="O7" s="28" t="s">
        <v>75</v>
      </c>
      <c r="Q7" s="30"/>
    </row>
    <row r="8" spans="1:22" s="38" customFormat="1" ht="20.25" customHeight="1" x14ac:dyDescent="0.25">
      <c r="A8" s="143" t="s">
        <v>68</v>
      </c>
      <c r="B8" s="144"/>
      <c r="C8" s="144"/>
      <c r="D8" s="144"/>
      <c r="E8" s="144"/>
      <c r="F8" s="144"/>
      <c r="G8" s="144"/>
      <c r="H8" s="144"/>
      <c r="I8" s="35"/>
      <c r="J8" s="36"/>
      <c r="K8" s="36"/>
      <c r="L8" s="36"/>
      <c r="M8" s="36"/>
      <c r="N8" s="30" t="s">
        <v>76</v>
      </c>
      <c r="O8" s="30" t="s">
        <v>76</v>
      </c>
      <c r="P8" s="36"/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45" t="s">
        <v>29</v>
      </c>
      <c r="B9" s="145"/>
      <c r="C9" s="145"/>
      <c r="D9" s="145"/>
      <c r="E9" s="145"/>
      <c r="F9" s="145"/>
      <c r="G9" s="146" t="s">
        <v>36</v>
      </c>
      <c r="H9" s="146" t="s">
        <v>46</v>
      </c>
      <c r="I9" s="146" t="s">
        <v>47</v>
      </c>
      <c r="M9" s="40"/>
      <c r="N9" s="84" t="s">
        <v>77</v>
      </c>
      <c r="O9" s="84" t="s">
        <v>77</v>
      </c>
      <c r="Q9" s="40"/>
    </row>
    <row r="10" spans="1:22" s="41" customFormat="1" ht="44.25" customHeight="1" x14ac:dyDescent="0.25">
      <c r="A10" s="83" t="s">
        <v>56</v>
      </c>
      <c r="B10" s="83" t="s">
        <v>57</v>
      </c>
      <c r="C10" s="83" t="s">
        <v>58</v>
      </c>
      <c r="D10" s="83" t="s">
        <v>19</v>
      </c>
      <c r="E10" s="83" t="s">
        <v>45</v>
      </c>
      <c r="F10" s="83" t="s">
        <v>48</v>
      </c>
      <c r="G10" s="146"/>
      <c r="H10" s="146"/>
      <c r="I10" s="146"/>
      <c r="M10" s="37"/>
      <c r="N10" s="30" t="s">
        <v>78</v>
      </c>
      <c r="O10" s="30" t="s">
        <v>78</v>
      </c>
      <c r="Q10" s="30"/>
    </row>
    <row r="11" spans="1:22" ht="24.75" customHeight="1" x14ac:dyDescent="0.25">
      <c r="A11" s="82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79</v>
      </c>
      <c r="O11" s="28" t="s">
        <v>79</v>
      </c>
      <c r="Q11" s="30"/>
    </row>
    <row r="12" spans="1:22" ht="24.75" customHeight="1" x14ac:dyDescent="0.25">
      <c r="A12" s="82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80</v>
      </c>
      <c r="O12" s="30" t="s">
        <v>80</v>
      </c>
    </row>
    <row r="13" spans="1:22" ht="24.75" customHeight="1" x14ac:dyDescent="0.25">
      <c r="A13" s="82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81</v>
      </c>
      <c r="O13" s="84" t="s">
        <v>81</v>
      </c>
    </row>
    <row r="14" spans="1:22" ht="24.75" customHeight="1" x14ac:dyDescent="0.25">
      <c r="A14" s="82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82</v>
      </c>
      <c r="O14" s="30" t="s">
        <v>82</v>
      </c>
    </row>
    <row r="15" spans="1:22" ht="24.75" customHeight="1" x14ac:dyDescent="0.25">
      <c r="A15" s="82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2" ht="24.75" customHeight="1" x14ac:dyDescent="0.25">
      <c r="A16" s="82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83</v>
      </c>
      <c r="O16" s="30" t="s">
        <v>83</v>
      </c>
    </row>
    <row r="17" spans="1:15" ht="24.75" customHeight="1" x14ac:dyDescent="0.25">
      <c r="A17" s="82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84</v>
      </c>
      <c r="O17" s="84" t="s">
        <v>84</v>
      </c>
    </row>
    <row r="18" spans="1:15" ht="24.75" customHeight="1" x14ac:dyDescent="0.25">
      <c r="A18" s="82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85</v>
      </c>
      <c r="O18" s="30" t="s">
        <v>85</v>
      </c>
    </row>
    <row r="19" spans="1:15" ht="24.75" customHeight="1" x14ac:dyDescent="0.25">
      <c r="A19" s="82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96</v>
      </c>
    </row>
    <row r="20" spans="1:15" ht="24.75" customHeight="1" x14ac:dyDescent="0.25">
      <c r="A20" s="82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82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82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82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82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82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82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82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82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82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82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82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82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82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82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82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82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82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82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82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82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82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82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82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82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82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82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82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82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82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82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82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82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82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82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82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82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82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82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82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82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82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QPQPE0N0bMuq7DN4Q1aofIpwtkz56+zobp3KQwx4h0YguSUKYHWAy4WiVtpkhWdh5jn3Snlboyzpuf7jFVDcWA==" saltValue="2djZ/t5eiSOQkE50V+QQu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9" priority="1">
      <formula>$B$11&lt;=$C$5</formula>
    </cfRule>
  </conditionalFormatting>
  <dataValidations count="4"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V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10.140625" customWidth="1"/>
    <col min="11" max="11" width="10" hidden="1" customWidth="1"/>
    <col min="12" max="12" width="26.7109375" hidden="1" customWidth="1"/>
    <col min="13" max="13" width="20.140625" hidden="1" customWidth="1"/>
    <col min="14" max="14" width="26.42578125" hidden="1" customWidth="1"/>
    <col min="15" max="15" width="27.5703125" hidden="1" customWidth="1"/>
    <col min="16" max="16" width="25.7109375" hidden="1" customWidth="1"/>
    <col min="17" max="17" width="10.2851562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</row>
    <row r="2" spans="1:22" ht="21.75" customHeight="1" x14ac:dyDescent="0.25">
      <c r="A2" s="132" t="s">
        <v>60</v>
      </c>
      <c r="B2" s="133"/>
      <c r="C2" s="136"/>
      <c r="D2" s="137"/>
      <c r="E2" s="137"/>
      <c r="F2" s="137"/>
      <c r="G2" s="137"/>
      <c r="H2" s="137"/>
      <c r="I2" s="27"/>
      <c r="M2" s="7" t="s">
        <v>70</v>
      </c>
      <c r="N2" s="30" t="s">
        <v>61</v>
      </c>
      <c r="O2" s="30" t="s">
        <v>61</v>
      </c>
      <c r="P2" s="30" t="s">
        <v>69</v>
      </c>
      <c r="Q2" s="30" t="s">
        <v>69</v>
      </c>
    </row>
    <row r="3" spans="1:22" ht="21.75" customHeight="1" x14ac:dyDescent="0.25">
      <c r="A3" s="132" t="s">
        <v>39</v>
      </c>
      <c r="B3" s="133"/>
      <c r="C3" s="134" t="s">
        <v>72</v>
      </c>
      <c r="D3" s="135"/>
      <c r="E3" s="135"/>
      <c r="F3" s="135"/>
      <c r="G3" s="135"/>
      <c r="H3" s="135"/>
      <c r="I3" s="29"/>
      <c r="M3" s="7" t="s">
        <v>71</v>
      </c>
      <c r="N3" s="30" t="s">
        <v>62</v>
      </c>
      <c r="O3" s="30" t="s">
        <v>62</v>
      </c>
      <c r="P3" s="30"/>
      <c r="Q3" s="28"/>
      <c r="R3" s="28"/>
      <c r="S3" s="28"/>
      <c r="T3" s="28"/>
    </row>
    <row r="4" spans="1:22" ht="21.75" customHeight="1" x14ac:dyDescent="0.25">
      <c r="A4" s="132" t="s">
        <v>27</v>
      </c>
      <c r="B4" s="133"/>
      <c r="C4" s="134" t="s">
        <v>61</v>
      </c>
      <c r="D4" s="135"/>
      <c r="E4" s="135"/>
      <c r="F4" s="135"/>
      <c r="G4" s="135"/>
      <c r="H4" s="135"/>
      <c r="I4" s="29"/>
      <c r="M4" s="7" t="s">
        <v>72</v>
      </c>
      <c r="N4" s="28" t="s">
        <v>74</v>
      </c>
      <c r="O4" s="28" t="s">
        <v>74</v>
      </c>
      <c r="P4" s="30"/>
      <c r="Q4" s="30"/>
      <c r="R4" s="28"/>
      <c r="S4" s="28"/>
      <c r="T4" s="28"/>
    </row>
    <row r="5" spans="1:22" ht="24.75" customHeight="1" x14ac:dyDescent="0.25">
      <c r="A5" s="138" t="s">
        <v>63</v>
      </c>
      <c r="B5" s="133"/>
      <c r="C5" s="31"/>
      <c r="D5" s="139"/>
      <c r="E5" s="140"/>
      <c r="F5" s="140"/>
      <c r="G5" s="140"/>
      <c r="H5" s="140"/>
      <c r="I5" s="32"/>
      <c r="M5" s="7" t="s">
        <v>73</v>
      </c>
      <c r="N5" s="28" t="s">
        <v>67</v>
      </c>
      <c r="O5" s="28" t="s">
        <v>67</v>
      </c>
      <c r="P5" s="30"/>
      <c r="Q5" s="28"/>
      <c r="R5" s="28"/>
      <c r="S5" s="28"/>
      <c r="T5" s="28"/>
    </row>
    <row r="6" spans="1:22" ht="24.75" customHeight="1" x14ac:dyDescent="0.25">
      <c r="A6" s="138" t="s">
        <v>65</v>
      </c>
      <c r="B6" s="133"/>
      <c r="C6" s="33"/>
      <c r="D6" s="141"/>
      <c r="E6" s="142"/>
      <c r="F6" s="142"/>
      <c r="G6" s="142"/>
      <c r="H6" s="142"/>
      <c r="I6" s="34"/>
      <c r="M6" s="7"/>
      <c r="N6" s="28" t="s">
        <v>64</v>
      </c>
      <c r="O6" s="28" t="s">
        <v>64</v>
      </c>
      <c r="Q6" s="28"/>
    </row>
    <row r="7" spans="1:22" ht="21.75" customHeight="1" x14ac:dyDescent="0.25">
      <c r="A7" s="132" t="s">
        <v>28</v>
      </c>
      <c r="B7" s="133"/>
      <c r="C7" s="33"/>
      <c r="D7" s="141"/>
      <c r="E7" s="142"/>
      <c r="F7" s="142"/>
      <c r="G7" s="142"/>
      <c r="H7" s="142"/>
      <c r="I7" s="34"/>
      <c r="M7" s="7"/>
      <c r="N7" s="28" t="s">
        <v>75</v>
      </c>
      <c r="O7" s="28" t="s">
        <v>75</v>
      </c>
      <c r="Q7" s="30"/>
    </row>
    <row r="8" spans="1:22" s="38" customFormat="1" ht="20.25" customHeight="1" x14ac:dyDescent="0.25">
      <c r="A8" s="143" t="s">
        <v>68</v>
      </c>
      <c r="B8" s="144"/>
      <c r="C8" s="144"/>
      <c r="D8" s="144"/>
      <c r="E8" s="144"/>
      <c r="F8" s="144"/>
      <c r="G8" s="144"/>
      <c r="H8" s="144"/>
      <c r="I8" s="35"/>
      <c r="J8" s="36"/>
      <c r="K8" s="36"/>
      <c r="L8" s="36"/>
      <c r="M8" s="36"/>
      <c r="N8" s="30" t="s">
        <v>76</v>
      </c>
      <c r="O8" s="30" t="s">
        <v>76</v>
      </c>
      <c r="P8" s="36"/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45" t="s">
        <v>29</v>
      </c>
      <c r="B9" s="145"/>
      <c r="C9" s="145"/>
      <c r="D9" s="145"/>
      <c r="E9" s="145"/>
      <c r="F9" s="145"/>
      <c r="G9" s="146" t="s">
        <v>36</v>
      </c>
      <c r="H9" s="146" t="s">
        <v>46</v>
      </c>
      <c r="I9" s="146" t="s">
        <v>47</v>
      </c>
      <c r="M9" s="40"/>
      <c r="N9" s="84" t="s">
        <v>77</v>
      </c>
      <c r="O9" s="84" t="s">
        <v>77</v>
      </c>
      <c r="Q9" s="40"/>
    </row>
    <row r="10" spans="1:22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6"/>
      <c r="H10" s="146"/>
      <c r="I10" s="146"/>
      <c r="M10" s="37"/>
      <c r="N10" s="30" t="s">
        <v>78</v>
      </c>
      <c r="O10" s="30" t="s">
        <v>78</v>
      </c>
      <c r="Q10" s="30"/>
    </row>
    <row r="11" spans="1:22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79</v>
      </c>
      <c r="O11" s="28" t="s">
        <v>79</v>
      </c>
      <c r="Q11" s="30"/>
    </row>
    <row r="12" spans="1:22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80</v>
      </c>
      <c r="O12" s="30" t="s">
        <v>80</v>
      </c>
    </row>
    <row r="13" spans="1:22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81</v>
      </c>
      <c r="O13" s="84" t="s">
        <v>81</v>
      </c>
    </row>
    <row r="14" spans="1:22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82</v>
      </c>
      <c r="O14" s="30" t="s">
        <v>82</v>
      </c>
    </row>
    <row r="15" spans="1:22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2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83</v>
      </c>
      <c r="O16" s="30" t="s">
        <v>83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84</v>
      </c>
      <c r="O17" s="84" t="s">
        <v>84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85</v>
      </c>
      <c r="O18" s="30" t="s">
        <v>85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96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OupgW9mtCSPjiXNE9QhVU0thH28WKGpE2TFEadN4fU9juxY11zsF7UuG+ApQO/C1vEVIPPcjWA5PRVrIJ5rqQA==" saltValue="x3D1FVWG+z5uJmzJu/WZX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8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10.140625" customWidth="1"/>
    <col min="11" max="11" width="10" hidden="1" customWidth="1"/>
    <col min="12" max="12" width="26.7109375" hidden="1" customWidth="1"/>
    <col min="13" max="13" width="20.140625" hidden="1" customWidth="1"/>
    <col min="14" max="14" width="26.42578125" hidden="1" customWidth="1"/>
    <col min="15" max="15" width="27.5703125" hidden="1" customWidth="1"/>
    <col min="16" max="16" width="25.7109375" hidden="1" customWidth="1"/>
    <col min="17" max="17" width="10.2851562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</row>
    <row r="2" spans="1:22" ht="21.75" customHeight="1" x14ac:dyDescent="0.25">
      <c r="A2" s="132" t="s">
        <v>60</v>
      </c>
      <c r="B2" s="133"/>
      <c r="C2" s="136"/>
      <c r="D2" s="137"/>
      <c r="E2" s="137"/>
      <c r="F2" s="137"/>
      <c r="G2" s="137"/>
      <c r="H2" s="137"/>
      <c r="I2" s="27"/>
      <c r="M2" s="7" t="s">
        <v>70</v>
      </c>
      <c r="N2" s="30" t="s">
        <v>61</v>
      </c>
      <c r="O2" s="30" t="s">
        <v>61</v>
      </c>
      <c r="P2" s="30" t="s">
        <v>69</v>
      </c>
      <c r="Q2" s="30" t="s">
        <v>69</v>
      </c>
    </row>
    <row r="3" spans="1:22" ht="21.75" customHeight="1" x14ac:dyDescent="0.25">
      <c r="A3" s="132" t="s">
        <v>39</v>
      </c>
      <c r="B3" s="133"/>
      <c r="C3" s="134" t="s">
        <v>72</v>
      </c>
      <c r="D3" s="135"/>
      <c r="E3" s="135"/>
      <c r="F3" s="135"/>
      <c r="G3" s="135"/>
      <c r="H3" s="135"/>
      <c r="I3" s="29"/>
      <c r="M3" s="7" t="s">
        <v>71</v>
      </c>
      <c r="N3" s="30" t="s">
        <v>62</v>
      </c>
      <c r="O3" s="30" t="s">
        <v>62</v>
      </c>
      <c r="P3" s="30"/>
      <c r="Q3" s="28"/>
      <c r="R3" s="28"/>
      <c r="S3" s="28"/>
      <c r="T3" s="28"/>
    </row>
    <row r="4" spans="1:22" ht="21.75" customHeight="1" x14ac:dyDescent="0.25">
      <c r="A4" s="132" t="s">
        <v>27</v>
      </c>
      <c r="B4" s="133"/>
      <c r="C4" s="134" t="s">
        <v>61</v>
      </c>
      <c r="D4" s="135"/>
      <c r="E4" s="135"/>
      <c r="F4" s="135"/>
      <c r="G4" s="135"/>
      <c r="H4" s="135"/>
      <c r="I4" s="29"/>
      <c r="M4" s="7" t="s">
        <v>72</v>
      </c>
      <c r="N4" s="28" t="s">
        <v>74</v>
      </c>
      <c r="O4" s="28" t="s">
        <v>74</v>
      </c>
      <c r="P4" s="30"/>
      <c r="Q4" s="30"/>
      <c r="R4" s="28"/>
      <c r="S4" s="28"/>
      <c r="T4" s="28"/>
    </row>
    <row r="5" spans="1:22" ht="24.75" customHeight="1" x14ac:dyDescent="0.25">
      <c r="A5" s="138" t="s">
        <v>63</v>
      </c>
      <c r="B5" s="133"/>
      <c r="C5" s="31"/>
      <c r="D5" s="139"/>
      <c r="E5" s="140"/>
      <c r="F5" s="140"/>
      <c r="G5" s="140"/>
      <c r="H5" s="140"/>
      <c r="I5" s="32"/>
      <c r="M5" s="7" t="s">
        <v>73</v>
      </c>
      <c r="N5" s="28" t="s">
        <v>67</v>
      </c>
      <c r="O5" s="28" t="s">
        <v>67</v>
      </c>
      <c r="P5" s="30"/>
      <c r="Q5" s="28"/>
      <c r="R5" s="28"/>
      <c r="S5" s="28"/>
      <c r="T5" s="28"/>
    </row>
    <row r="6" spans="1:22" ht="24.75" customHeight="1" x14ac:dyDescent="0.25">
      <c r="A6" s="138" t="s">
        <v>65</v>
      </c>
      <c r="B6" s="133"/>
      <c r="C6" s="33"/>
      <c r="D6" s="141"/>
      <c r="E6" s="142"/>
      <c r="F6" s="142"/>
      <c r="G6" s="142"/>
      <c r="H6" s="142"/>
      <c r="I6" s="34"/>
      <c r="M6" s="7"/>
      <c r="N6" s="28" t="s">
        <v>64</v>
      </c>
      <c r="O6" s="28" t="s">
        <v>64</v>
      </c>
      <c r="Q6" s="28"/>
    </row>
    <row r="7" spans="1:22" ht="21.75" customHeight="1" x14ac:dyDescent="0.25">
      <c r="A7" s="132" t="s">
        <v>28</v>
      </c>
      <c r="B7" s="133"/>
      <c r="C7" s="33"/>
      <c r="D7" s="141"/>
      <c r="E7" s="142"/>
      <c r="F7" s="142"/>
      <c r="G7" s="142"/>
      <c r="H7" s="142"/>
      <c r="I7" s="34"/>
      <c r="M7" s="7"/>
      <c r="N7" s="28" t="s">
        <v>75</v>
      </c>
      <c r="O7" s="28" t="s">
        <v>75</v>
      </c>
      <c r="Q7" s="30"/>
    </row>
    <row r="8" spans="1:22" s="38" customFormat="1" ht="20.25" customHeight="1" x14ac:dyDescent="0.25">
      <c r="A8" s="143" t="s">
        <v>68</v>
      </c>
      <c r="B8" s="144"/>
      <c r="C8" s="144"/>
      <c r="D8" s="144"/>
      <c r="E8" s="144"/>
      <c r="F8" s="144"/>
      <c r="G8" s="144"/>
      <c r="H8" s="144"/>
      <c r="I8" s="35"/>
      <c r="J8" s="36"/>
      <c r="K8" s="36"/>
      <c r="L8" s="36"/>
      <c r="M8" s="36"/>
      <c r="N8" s="30" t="s">
        <v>76</v>
      </c>
      <c r="O8" s="30" t="s">
        <v>76</v>
      </c>
      <c r="P8" s="36"/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45" t="s">
        <v>29</v>
      </c>
      <c r="B9" s="145"/>
      <c r="C9" s="145"/>
      <c r="D9" s="145"/>
      <c r="E9" s="145"/>
      <c r="F9" s="145"/>
      <c r="G9" s="146" t="s">
        <v>36</v>
      </c>
      <c r="H9" s="146" t="s">
        <v>46</v>
      </c>
      <c r="I9" s="146" t="s">
        <v>47</v>
      </c>
      <c r="M9" s="40"/>
      <c r="N9" s="84" t="s">
        <v>77</v>
      </c>
      <c r="O9" s="84" t="s">
        <v>77</v>
      </c>
      <c r="Q9" s="40"/>
    </row>
    <row r="10" spans="1:22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6"/>
      <c r="H10" s="146"/>
      <c r="I10" s="146"/>
      <c r="M10" s="37"/>
      <c r="N10" s="30" t="s">
        <v>78</v>
      </c>
      <c r="O10" s="30" t="s">
        <v>78</v>
      </c>
      <c r="Q10" s="30"/>
    </row>
    <row r="11" spans="1:22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79</v>
      </c>
      <c r="O11" s="28" t="s">
        <v>79</v>
      </c>
      <c r="Q11" s="30"/>
    </row>
    <row r="12" spans="1:22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80</v>
      </c>
      <c r="O12" s="30" t="s">
        <v>80</v>
      </c>
    </row>
    <row r="13" spans="1:22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81</v>
      </c>
      <c r="O13" s="84" t="s">
        <v>81</v>
      </c>
    </row>
    <row r="14" spans="1:22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82</v>
      </c>
      <c r="O14" s="30" t="s">
        <v>82</v>
      </c>
    </row>
    <row r="15" spans="1:22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2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83</v>
      </c>
      <c r="O16" s="30" t="s">
        <v>83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84</v>
      </c>
      <c r="O17" s="84" t="s">
        <v>84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85</v>
      </c>
      <c r="O18" s="30" t="s">
        <v>85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96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8uRSbh+PimcOb3jx7Bo/DlNkwT7rr/2HKq3LvM//5wOkzBkafLDa13shsvmr/V/7fCmI6RfZlCBKO2ICluh+7A==" saltValue="RElaU+49OjM2PWP+d08Y4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10.140625" customWidth="1"/>
    <col min="11" max="11" width="10" hidden="1" customWidth="1"/>
    <col min="12" max="12" width="26.7109375" hidden="1" customWidth="1"/>
    <col min="13" max="13" width="20.140625" hidden="1" customWidth="1"/>
    <col min="14" max="14" width="26.42578125" hidden="1" customWidth="1"/>
    <col min="15" max="15" width="27.5703125" hidden="1" customWidth="1"/>
    <col min="16" max="16" width="25.7109375" hidden="1" customWidth="1"/>
    <col min="17" max="17" width="10.2851562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</row>
    <row r="2" spans="1:22" ht="21.75" customHeight="1" x14ac:dyDescent="0.25">
      <c r="A2" s="132" t="s">
        <v>60</v>
      </c>
      <c r="B2" s="133"/>
      <c r="C2" s="136"/>
      <c r="D2" s="137"/>
      <c r="E2" s="137"/>
      <c r="F2" s="137"/>
      <c r="G2" s="137"/>
      <c r="H2" s="137"/>
      <c r="I2" s="27"/>
      <c r="M2" s="7" t="s">
        <v>70</v>
      </c>
      <c r="N2" s="30" t="s">
        <v>61</v>
      </c>
      <c r="O2" s="30" t="s">
        <v>61</v>
      </c>
      <c r="P2" s="30" t="s">
        <v>69</v>
      </c>
      <c r="Q2" s="30" t="s">
        <v>69</v>
      </c>
    </row>
    <row r="3" spans="1:22" ht="21.75" customHeight="1" x14ac:dyDescent="0.25">
      <c r="A3" s="132" t="s">
        <v>39</v>
      </c>
      <c r="B3" s="133"/>
      <c r="C3" s="134" t="s">
        <v>72</v>
      </c>
      <c r="D3" s="135"/>
      <c r="E3" s="135"/>
      <c r="F3" s="135"/>
      <c r="G3" s="135"/>
      <c r="H3" s="135"/>
      <c r="I3" s="29"/>
      <c r="M3" s="7" t="s">
        <v>71</v>
      </c>
      <c r="N3" s="30" t="s">
        <v>62</v>
      </c>
      <c r="O3" s="30" t="s">
        <v>62</v>
      </c>
      <c r="P3" s="30"/>
      <c r="Q3" s="28"/>
      <c r="R3" s="28"/>
      <c r="S3" s="28"/>
      <c r="T3" s="28"/>
    </row>
    <row r="4" spans="1:22" ht="21.75" customHeight="1" x14ac:dyDescent="0.25">
      <c r="A4" s="132" t="s">
        <v>27</v>
      </c>
      <c r="B4" s="133"/>
      <c r="C4" s="134" t="s">
        <v>61</v>
      </c>
      <c r="D4" s="135"/>
      <c r="E4" s="135"/>
      <c r="F4" s="135"/>
      <c r="G4" s="135"/>
      <c r="H4" s="135"/>
      <c r="I4" s="29"/>
      <c r="M4" s="7" t="s">
        <v>72</v>
      </c>
      <c r="N4" s="28" t="s">
        <v>74</v>
      </c>
      <c r="O4" s="28" t="s">
        <v>74</v>
      </c>
      <c r="P4" s="30"/>
      <c r="Q4" s="30"/>
      <c r="R4" s="28"/>
      <c r="S4" s="28"/>
      <c r="T4" s="28"/>
    </row>
    <row r="5" spans="1:22" ht="24.75" customHeight="1" x14ac:dyDescent="0.25">
      <c r="A5" s="138" t="s">
        <v>63</v>
      </c>
      <c r="B5" s="133"/>
      <c r="C5" s="31"/>
      <c r="D5" s="139"/>
      <c r="E5" s="140"/>
      <c r="F5" s="140"/>
      <c r="G5" s="140"/>
      <c r="H5" s="140"/>
      <c r="I5" s="32"/>
      <c r="M5" s="7" t="s">
        <v>73</v>
      </c>
      <c r="N5" s="28" t="s">
        <v>67</v>
      </c>
      <c r="O5" s="28" t="s">
        <v>67</v>
      </c>
      <c r="P5" s="30"/>
      <c r="Q5" s="28"/>
      <c r="R5" s="28"/>
      <c r="S5" s="28"/>
      <c r="T5" s="28"/>
    </row>
    <row r="6" spans="1:22" ht="24.75" customHeight="1" x14ac:dyDescent="0.25">
      <c r="A6" s="138" t="s">
        <v>65</v>
      </c>
      <c r="B6" s="133"/>
      <c r="C6" s="33"/>
      <c r="D6" s="141"/>
      <c r="E6" s="142"/>
      <c r="F6" s="142"/>
      <c r="G6" s="142"/>
      <c r="H6" s="142"/>
      <c r="I6" s="34"/>
      <c r="M6" s="7"/>
      <c r="N6" s="28" t="s">
        <v>64</v>
      </c>
      <c r="O6" s="28" t="s">
        <v>64</v>
      </c>
      <c r="Q6" s="28"/>
    </row>
    <row r="7" spans="1:22" ht="21.75" customHeight="1" x14ac:dyDescent="0.25">
      <c r="A7" s="132" t="s">
        <v>28</v>
      </c>
      <c r="B7" s="133"/>
      <c r="C7" s="33"/>
      <c r="D7" s="141"/>
      <c r="E7" s="142"/>
      <c r="F7" s="142"/>
      <c r="G7" s="142"/>
      <c r="H7" s="142"/>
      <c r="I7" s="34"/>
      <c r="M7" s="7"/>
      <c r="N7" s="28" t="s">
        <v>75</v>
      </c>
      <c r="O7" s="28" t="s">
        <v>75</v>
      </c>
      <c r="Q7" s="30"/>
    </row>
    <row r="8" spans="1:22" s="38" customFormat="1" ht="20.25" customHeight="1" x14ac:dyDescent="0.25">
      <c r="A8" s="143" t="s">
        <v>68</v>
      </c>
      <c r="B8" s="144"/>
      <c r="C8" s="144"/>
      <c r="D8" s="144"/>
      <c r="E8" s="144"/>
      <c r="F8" s="144"/>
      <c r="G8" s="144"/>
      <c r="H8" s="144"/>
      <c r="I8" s="35"/>
      <c r="J8" s="36"/>
      <c r="K8" s="36"/>
      <c r="L8" s="36"/>
      <c r="M8" s="36"/>
      <c r="N8" s="30" t="s">
        <v>76</v>
      </c>
      <c r="O8" s="30" t="s">
        <v>76</v>
      </c>
      <c r="P8" s="36"/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45" t="s">
        <v>29</v>
      </c>
      <c r="B9" s="145"/>
      <c r="C9" s="145"/>
      <c r="D9" s="145"/>
      <c r="E9" s="145"/>
      <c r="F9" s="145"/>
      <c r="G9" s="146" t="s">
        <v>36</v>
      </c>
      <c r="H9" s="146" t="s">
        <v>46</v>
      </c>
      <c r="I9" s="146" t="s">
        <v>47</v>
      </c>
      <c r="M9" s="40"/>
      <c r="N9" s="84" t="s">
        <v>77</v>
      </c>
      <c r="O9" s="84" t="s">
        <v>77</v>
      </c>
      <c r="Q9" s="40"/>
    </row>
    <row r="10" spans="1:22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6"/>
      <c r="H10" s="146"/>
      <c r="I10" s="146"/>
      <c r="M10" s="37"/>
      <c r="N10" s="30" t="s">
        <v>78</v>
      </c>
      <c r="O10" s="30" t="s">
        <v>78</v>
      </c>
      <c r="Q10" s="30"/>
    </row>
    <row r="11" spans="1:22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79</v>
      </c>
      <c r="O11" s="28" t="s">
        <v>79</v>
      </c>
      <c r="Q11" s="30"/>
    </row>
    <row r="12" spans="1:22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80</v>
      </c>
      <c r="O12" s="30" t="s">
        <v>80</v>
      </c>
    </row>
    <row r="13" spans="1:22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81</v>
      </c>
      <c r="O13" s="84" t="s">
        <v>81</v>
      </c>
    </row>
    <row r="14" spans="1:22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82</v>
      </c>
      <c r="O14" s="30" t="s">
        <v>82</v>
      </c>
    </row>
    <row r="15" spans="1:22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2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83</v>
      </c>
      <c r="O16" s="30" t="s">
        <v>83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84</v>
      </c>
      <c r="O17" s="84" t="s">
        <v>84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85</v>
      </c>
      <c r="O18" s="30" t="s">
        <v>85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96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AF9lN/iO3qK+AavlCCbh6rG6dIedx7gT0cvG3lLcRVmYytK7SrrYgaKxHFy17Jm36no/wskiu1dUJRD19wF/3w==" saltValue="e01V7aUJ7hIO98RllahlJ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4"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10.140625" customWidth="1"/>
    <col min="11" max="11" width="10" hidden="1" customWidth="1"/>
    <col min="12" max="12" width="26.7109375" hidden="1" customWidth="1"/>
    <col min="13" max="13" width="20.140625" hidden="1" customWidth="1"/>
    <col min="14" max="14" width="26.42578125" hidden="1" customWidth="1"/>
    <col min="15" max="15" width="27.5703125" hidden="1" customWidth="1"/>
    <col min="16" max="16" width="25.7109375" hidden="1" customWidth="1"/>
    <col min="17" max="17" width="10.2851562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</row>
    <row r="2" spans="1:22" ht="21.75" customHeight="1" x14ac:dyDescent="0.25">
      <c r="A2" s="132" t="s">
        <v>60</v>
      </c>
      <c r="B2" s="133"/>
      <c r="C2" s="136"/>
      <c r="D2" s="137"/>
      <c r="E2" s="137"/>
      <c r="F2" s="137"/>
      <c r="G2" s="137"/>
      <c r="H2" s="137"/>
      <c r="I2" s="27"/>
      <c r="M2" s="7" t="s">
        <v>70</v>
      </c>
      <c r="N2" s="30" t="s">
        <v>61</v>
      </c>
      <c r="O2" s="30" t="s">
        <v>61</v>
      </c>
      <c r="P2" s="30" t="s">
        <v>69</v>
      </c>
      <c r="Q2" s="30" t="s">
        <v>69</v>
      </c>
    </row>
    <row r="3" spans="1:22" ht="21.75" customHeight="1" x14ac:dyDescent="0.25">
      <c r="A3" s="132" t="s">
        <v>39</v>
      </c>
      <c r="B3" s="133"/>
      <c r="C3" s="134" t="s">
        <v>72</v>
      </c>
      <c r="D3" s="135"/>
      <c r="E3" s="135"/>
      <c r="F3" s="135"/>
      <c r="G3" s="135"/>
      <c r="H3" s="135"/>
      <c r="I3" s="29"/>
      <c r="M3" s="7" t="s">
        <v>71</v>
      </c>
      <c r="N3" s="30" t="s">
        <v>62</v>
      </c>
      <c r="O3" s="30" t="s">
        <v>62</v>
      </c>
      <c r="P3" s="30"/>
      <c r="Q3" s="28"/>
      <c r="R3" s="28"/>
      <c r="S3" s="28"/>
      <c r="T3" s="28"/>
    </row>
    <row r="4" spans="1:22" ht="21.75" customHeight="1" x14ac:dyDescent="0.25">
      <c r="A4" s="132" t="s">
        <v>27</v>
      </c>
      <c r="B4" s="133"/>
      <c r="C4" s="134" t="s">
        <v>61</v>
      </c>
      <c r="D4" s="135"/>
      <c r="E4" s="135"/>
      <c r="F4" s="135"/>
      <c r="G4" s="135"/>
      <c r="H4" s="135"/>
      <c r="I4" s="29"/>
      <c r="M4" s="7" t="s">
        <v>72</v>
      </c>
      <c r="N4" s="28" t="s">
        <v>74</v>
      </c>
      <c r="O4" s="28" t="s">
        <v>74</v>
      </c>
      <c r="P4" s="30"/>
      <c r="Q4" s="30"/>
      <c r="R4" s="28"/>
      <c r="S4" s="28"/>
      <c r="T4" s="28"/>
    </row>
    <row r="5" spans="1:22" ht="24.75" customHeight="1" x14ac:dyDescent="0.25">
      <c r="A5" s="138" t="s">
        <v>63</v>
      </c>
      <c r="B5" s="133"/>
      <c r="C5" s="31"/>
      <c r="D5" s="139"/>
      <c r="E5" s="140"/>
      <c r="F5" s="140"/>
      <c r="G5" s="140"/>
      <c r="H5" s="140"/>
      <c r="I5" s="32"/>
      <c r="M5" s="7" t="s">
        <v>73</v>
      </c>
      <c r="N5" s="28" t="s">
        <v>67</v>
      </c>
      <c r="O5" s="28" t="s">
        <v>67</v>
      </c>
      <c r="P5" s="30"/>
      <c r="Q5" s="28"/>
      <c r="R5" s="28"/>
      <c r="S5" s="28"/>
      <c r="T5" s="28"/>
    </row>
    <row r="6" spans="1:22" ht="24.75" customHeight="1" x14ac:dyDescent="0.25">
      <c r="A6" s="138" t="s">
        <v>65</v>
      </c>
      <c r="B6" s="133"/>
      <c r="C6" s="33"/>
      <c r="D6" s="141"/>
      <c r="E6" s="142"/>
      <c r="F6" s="142"/>
      <c r="G6" s="142"/>
      <c r="H6" s="142"/>
      <c r="I6" s="34"/>
      <c r="M6" s="7"/>
      <c r="N6" s="28" t="s">
        <v>64</v>
      </c>
      <c r="O6" s="28" t="s">
        <v>64</v>
      </c>
      <c r="Q6" s="28"/>
    </row>
    <row r="7" spans="1:22" ht="21.75" customHeight="1" x14ac:dyDescent="0.25">
      <c r="A7" s="132" t="s">
        <v>28</v>
      </c>
      <c r="B7" s="133"/>
      <c r="C7" s="33"/>
      <c r="D7" s="141"/>
      <c r="E7" s="142"/>
      <c r="F7" s="142"/>
      <c r="G7" s="142"/>
      <c r="H7" s="142"/>
      <c r="I7" s="34"/>
      <c r="M7" s="7"/>
      <c r="N7" s="28" t="s">
        <v>75</v>
      </c>
      <c r="O7" s="28" t="s">
        <v>75</v>
      </c>
      <c r="Q7" s="30"/>
    </row>
    <row r="8" spans="1:22" s="38" customFormat="1" ht="20.25" customHeight="1" x14ac:dyDescent="0.25">
      <c r="A8" s="143" t="s">
        <v>68</v>
      </c>
      <c r="B8" s="144"/>
      <c r="C8" s="144"/>
      <c r="D8" s="144"/>
      <c r="E8" s="144"/>
      <c r="F8" s="144"/>
      <c r="G8" s="144"/>
      <c r="H8" s="144"/>
      <c r="I8" s="35"/>
      <c r="J8" s="36"/>
      <c r="K8" s="36"/>
      <c r="L8" s="36"/>
      <c r="M8" s="36"/>
      <c r="N8" s="30" t="s">
        <v>76</v>
      </c>
      <c r="O8" s="30" t="s">
        <v>76</v>
      </c>
      <c r="P8" s="36"/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45" t="s">
        <v>29</v>
      </c>
      <c r="B9" s="145"/>
      <c r="C9" s="145"/>
      <c r="D9" s="145"/>
      <c r="E9" s="145"/>
      <c r="F9" s="145"/>
      <c r="G9" s="146" t="s">
        <v>36</v>
      </c>
      <c r="H9" s="146" t="s">
        <v>46</v>
      </c>
      <c r="I9" s="146" t="s">
        <v>47</v>
      </c>
      <c r="M9" s="40"/>
      <c r="N9" s="84" t="s">
        <v>77</v>
      </c>
      <c r="O9" s="84" t="s">
        <v>77</v>
      </c>
      <c r="Q9" s="40"/>
    </row>
    <row r="10" spans="1:22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6"/>
      <c r="H10" s="146"/>
      <c r="I10" s="146"/>
      <c r="M10" s="37"/>
      <c r="N10" s="30" t="s">
        <v>78</v>
      </c>
      <c r="O10" s="30" t="s">
        <v>78</v>
      </c>
      <c r="Q10" s="30"/>
    </row>
    <row r="11" spans="1:22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79</v>
      </c>
      <c r="O11" s="28" t="s">
        <v>79</v>
      </c>
      <c r="Q11" s="30"/>
    </row>
    <row r="12" spans="1:22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80</v>
      </c>
      <c r="O12" s="30" t="s">
        <v>80</v>
      </c>
    </row>
    <row r="13" spans="1:22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81</v>
      </c>
      <c r="O13" s="84" t="s">
        <v>81</v>
      </c>
    </row>
    <row r="14" spans="1:22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82</v>
      </c>
      <c r="O14" s="30" t="s">
        <v>82</v>
      </c>
    </row>
    <row r="15" spans="1:22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2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83</v>
      </c>
      <c r="O16" s="30" t="s">
        <v>83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84</v>
      </c>
      <c r="O17" s="84" t="s">
        <v>84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85</v>
      </c>
      <c r="O18" s="30" t="s">
        <v>85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96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iJ4bkfinjKyt97O8C18Pf7Y91UlY7ikv3+cADaRCq1jr6RgF7hYxIGhBs0b0lZbUsOk1sjFWvbZU+oY+T9LyDA==" saltValue="HoZW6+X+E2OXtkZlekLIZ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4"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topLeftCell="A6" zoomScaleNormal="89" zoomScaleSheetLayoutView="100" workbookViewId="0">
      <selection activeCell="A11" sqref="A11:XFD6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10.140625" customWidth="1"/>
    <col min="11" max="11" width="10" hidden="1" customWidth="1"/>
    <col min="12" max="12" width="26.7109375" hidden="1" customWidth="1"/>
    <col min="13" max="13" width="20.140625" hidden="1" customWidth="1"/>
    <col min="14" max="14" width="26.42578125" hidden="1" customWidth="1"/>
    <col min="15" max="15" width="27.5703125" hidden="1" customWidth="1"/>
    <col min="16" max="16" width="25.7109375" hidden="1" customWidth="1"/>
    <col min="17" max="17" width="10.2851562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</row>
    <row r="2" spans="1:22" ht="21.75" customHeight="1" x14ac:dyDescent="0.25">
      <c r="A2" s="132" t="s">
        <v>60</v>
      </c>
      <c r="B2" s="133"/>
      <c r="C2" s="136"/>
      <c r="D2" s="137"/>
      <c r="E2" s="137"/>
      <c r="F2" s="137"/>
      <c r="G2" s="137"/>
      <c r="H2" s="137"/>
      <c r="I2" s="27"/>
      <c r="M2" s="7" t="s">
        <v>70</v>
      </c>
      <c r="N2" s="30" t="s">
        <v>61</v>
      </c>
      <c r="O2" s="30" t="s">
        <v>61</v>
      </c>
      <c r="P2" s="30" t="s">
        <v>69</v>
      </c>
      <c r="Q2" s="30" t="s">
        <v>69</v>
      </c>
    </row>
    <row r="3" spans="1:22" ht="21.75" customHeight="1" x14ac:dyDescent="0.25">
      <c r="A3" s="132" t="s">
        <v>39</v>
      </c>
      <c r="B3" s="133"/>
      <c r="C3" s="134" t="s">
        <v>72</v>
      </c>
      <c r="D3" s="135"/>
      <c r="E3" s="135"/>
      <c r="F3" s="135"/>
      <c r="G3" s="135"/>
      <c r="H3" s="135"/>
      <c r="I3" s="29"/>
      <c r="M3" s="7" t="s">
        <v>71</v>
      </c>
      <c r="N3" s="30" t="s">
        <v>62</v>
      </c>
      <c r="O3" s="30" t="s">
        <v>62</v>
      </c>
      <c r="P3" s="30"/>
      <c r="Q3" s="28"/>
      <c r="R3" s="28"/>
      <c r="S3" s="28"/>
      <c r="T3" s="28"/>
    </row>
    <row r="4" spans="1:22" ht="21.75" customHeight="1" x14ac:dyDescent="0.25">
      <c r="A4" s="132" t="s">
        <v>27</v>
      </c>
      <c r="B4" s="133"/>
      <c r="C4" s="134" t="s">
        <v>61</v>
      </c>
      <c r="D4" s="135"/>
      <c r="E4" s="135"/>
      <c r="F4" s="135"/>
      <c r="G4" s="135"/>
      <c r="H4" s="135"/>
      <c r="I4" s="29"/>
      <c r="M4" s="7" t="s">
        <v>72</v>
      </c>
      <c r="N4" s="28" t="s">
        <v>74</v>
      </c>
      <c r="O4" s="28" t="s">
        <v>74</v>
      </c>
      <c r="P4" s="30"/>
      <c r="Q4" s="30"/>
      <c r="R4" s="28"/>
      <c r="S4" s="28"/>
      <c r="T4" s="28"/>
    </row>
    <row r="5" spans="1:22" ht="24.75" customHeight="1" x14ac:dyDescent="0.25">
      <c r="A5" s="138" t="s">
        <v>63</v>
      </c>
      <c r="B5" s="133"/>
      <c r="C5" s="31"/>
      <c r="D5" s="139"/>
      <c r="E5" s="140"/>
      <c r="F5" s="140"/>
      <c r="G5" s="140"/>
      <c r="H5" s="140"/>
      <c r="I5" s="32"/>
      <c r="M5" s="7" t="s">
        <v>73</v>
      </c>
      <c r="N5" s="28" t="s">
        <v>67</v>
      </c>
      <c r="O5" s="28" t="s">
        <v>67</v>
      </c>
      <c r="P5" s="30"/>
      <c r="Q5" s="28"/>
      <c r="R5" s="28"/>
      <c r="S5" s="28"/>
      <c r="T5" s="28"/>
    </row>
    <row r="6" spans="1:22" ht="24.75" customHeight="1" x14ac:dyDescent="0.25">
      <c r="A6" s="138" t="s">
        <v>65</v>
      </c>
      <c r="B6" s="133"/>
      <c r="C6" s="33"/>
      <c r="D6" s="141"/>
      <c r="E6" s="142"/>
      <c r="F6" s="142"/>
      <c r="G6" s="142"/>
      <c r="H6" s="142"/>
      <c r="I6" s="34"/>
      <c r="M6" s="7"/>
      <c r="N6" s="28" t="s">
        <v>64</v>
      </c>
      <c r="O6" s="28" t="s">
        <v>64</v>
      </c>
      <c r="Q6" s="28"/>
    </row>
    <row r="7" spans="1:22" ht="21.75" customHeight="1" x14ac:dyDescent="0.25">
      <c r="A7" s="132" t="s">
        <v>28</v>
      </c>
      <c r="B7" s="133"/>
      <c r="C7" s="33"/>
      <c r="D7" s="141"/>
      <c r="E7" s="142"/>
      <c r="F7" s="142"/>
      <c r="G7" s="142"/>
      <c r="H7" s="142"/>
      <c r="I7" s="34"/>
      <c r="M7" s="7"/>
      <c r="N7" s="28" t="s">
        <v>75</v>
      </c>
      <c r="O7" s="28" t="s">
        <v>75</v>
      </c>
      <c r="Q7" s="30"/>
    </row>
    <row r="8" spans="1:22" s="38" customFormat="1" ht="20.25" customHeight="1" x14ac:dyDescent="0.25">
      <c r="A8" s="143" t="s">
        <v>68</v>
      </c>
      <c r="B8" s="144"/>
      <c r="C8" s="144"/>
      <c r="D8" s="144"/>
      <c r="E8" s="144"/>
      <c r="F8" s="144"/>
      <c r="G8" s="144"/>
      <c r="H8" s="144"/>
      <c r="I8" s="35"/>
      <c r="J8" s="36"/>
      <c r="K8" s="36"/>
      <c r="L8" s="36"/>
      <c r="M8" s="36"/>
      <c r="N8" s="30" t="s">
        <v>76</v>
      </c>
      <c r="O8" s="30" t="s">
        <v>76</v>
      </c>
      <c r="P8" s="36"/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45" t="s">
        <v>29</v>
      </c>
      <c r="B9" s="145"/>
      <c r="C9" s="145"/>
      <c r="D9" s="145"/>
      <c r="E9" s="145"/>
      <c r="F9" s="145"/>
      <c r="G9" s="146" t="s">
        <v>36</v>
      </c>
      <c r="H9" s="146" t="s">
        <v>46</v>
      </c>
      <c r="I9" s="146" t="s">
        <v>47</v>
      </c>
      <c r="M9" s="40"/>
      <c r="N9" s="84" t="s">
        <v>77</v>
      </c>
      <c r="O9" s="84" t="s">
        <v>77</v>
      </c>
      <c r="Q9" s="40"/>
    </row>
    <row r="10" spans="1:22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6"/>
      <c r="H10" s="146"/>
      <c r="I10" s="146"/>
      <c r="M10" s="37"/>
      <c r="N10" s="30" t="s">
        <v>78</v>
      </c>
      <c r="O10" s="30" t="s">
        <v>78</v>
      </c>
      <c r="Q10" s="30"/>
    </row>
    <row r="11" spans="1:22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79</v>
      </c>
      <c r="O11" s="28" t="s">
        <v>79</v>
      </c>
      <c r="Q11" s="30"/>
    </row>
    <row r="12" spans="1:22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80</v>
      </c>
      <c r="O12" s="30" t="s">
        <v>80</v>
      </c>
    </row>
    <row r="13" spans="1:22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81</v>
      </c>
      <c r="O13" s="84" t="s">
        <v>81</v>
      </c>
    </row>
    <row r="14" spans="1:22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82</v>
      </c>
      <c r="O14" s="30" t="s">
        <v>82</v>
      </c>
    </row>
    <row r="15" spans="1:22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2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83</v>
      </c>
      <c r="O16" s="30" t="s">
        <v>83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84</v>
      </c>
      <c r="O17" s="84" t="s">
        <v>84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85</v>
      </c>
      <c r="O18" s="30" t="s">
        <v>85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96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cW9dsaN3Kad3qB6de7jwE2HFGmZ/doOQtsQ5ymswpYBJThMftHswHxaXmAPP9e4Yw8iVeBb1iFCn3wkD/kdi0A==" saltValue="n6SI3GR0Xf6QqKLZYn4q6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V61"/>
  <sheetViews>
    <sheetView view="pageBreakPreview" zoomScale="115" zoomScaleNormal="89" zoomScaleSheetLayoutView="115" workbookViewId="0">
      <selection activeCell="R1" sqref="M1:R104857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10.140625" customWidth="1"/>
    <col min="11" max="11" width="10" hidden="1" customWidth="1"/>
    <col min="12" max="12" width="26.7109375" hidden="1" customWidth="1"/>
    <col min="13" max="13" width="20.140625" hidden="1" customWidth="1"/>
    <col min="14" max="14" width="26.42578125" hidden="1" customWidth="1"/>
    <col min="15" max="15" width="27.5703125" hidden="1" customWidth="1"/>
    <col min="16" max="16" width="25.7109375" hidden="1" customWidth="1"/>
    <col min="17" max="17" width="10.2851562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</row>
    <row r="2" spans="1:22" ht="21.75" customHeight="1" x14ac:dyDescent="0.25">
      <c r="A2" s="132" t="s">
        <v>60</v>
      </c>
      <c r="B2" s="133"/>
      <c r="C2" s="136"/>
      <c r="D2" s="137"/>
      <c r="E2" s="137"/>
      <c r="F2" s="137"/>
      <c r="G2" s="137"/>
      <c r="H2" s="137"/>
      <c r="I2" s="27"/>
      <c r="M2" s="7" t="s">
        <v>70</v>
      </c>
      <c r="N2" s="30" t="s">
        <v>61</v>
      </c>
      <c r="O2" s="30" t="s">
        <v>61</v>
      </c>
      <c r="P2" s="30" t="s">
        <v>69</v>
      </c>
      <c r="Q2" s="30" t="s">
        <v>69</v>
      </c>
    </row>
    <row r="3" spans="1:22" ht="21.75" customHeight="1" x14ac:dyDescent="0.25">
      <c r="A3" s="132" t="s">
        <v>39</v>
      </c>
      <c r="B3" s="133"/>
      <c r="C3" s="134" t="s">
        <v>72</v>
      </c>
      <c r="D3" s="135"/>
      <c r="E3" s="135"/>
      <c r="F3" s="135"/>
      <c r="G3" s="135"/>
      <c r="H3" s="135"/>
      <c r="I3" s="29"/>
      <c r="M3" s="7" t="s">
        <v>71</v>
      </c>
      <c r="N3" s="30" t="s">
        <v>62</v>
      </c>
      <c r="O3" s="30" t="s">
        <v>62</v>
      </c>
      <c r="P3" s="30"/>
      <c r="Q3" s="28"/>
      <c r="R3" s="28"/>
      <c r="S3" s="28"/>
      <c r="T3" s="28"/>
    </row>
    <row r="4" spans="1:22" ht="21.75" customHeight="1" x14ac:dyDescent="0.25">
      <c r="A4" s="132" t="s">
        <v>27</v>
      </c>
      <c r="B4" s="133"/>
      <c r="C4" s="134" t="s">
        <v>61</v>
      </c>
      <c r="D4" s="135"/>
      <c r="E4" s="135"/>
      <c r="F4" s="135"/>
      <c r="G4" s="135"/>
      <c r="H4" s="135"/>
      <c r="I4" s="29"/>
      <c r="M4" s="7" t="s">
        <v>72</v>
      </c>
      <c r="N4" s="28" t="s">
        <v>74</v>
      </c>
      <c r="O4" s="28" t="s">
        <v>74</v>
      </c>
      <c r="P4" s="30"/>
      <c r="Q4" s="30"/>
      <c r="R4" s="28"/>
      <c r="S4" s="28"/>
      <c r="T4" s="28"/>
    </row>
    <row r="5" spans="1:22" ht="24.75" customHeight="1" x14ac:dyDescent="0.25">
      <c r="A5" s="138" t="s">
        <v>63</v>
      </c>
      <c r="B5" s="133"/>
      <c r="C5" s="31"/>
      <c r="D5" s="139"/>
      <c r="E5" s="140"/>
      <c r="F5" s="140"/>
      <c r="G5" s="140"/>
      <c r="H5" s="140"/>
      <c r="I5" s="32"/>
      <c r="M5" s="7" t="s">
        <v>73</v>
      </c>
      <c r="N5" s="28" t="s">
        <v>67</v>
      </c>
      <c r="O5" s="28" t="s">
        <v>67</v>
      </c>
      <c r="P5" s="30"/>
      <c r="Q5" s="28"/>
      <c r="R5" s="28"/>
      <c r="S5" s="28"/>
      <c r="T5" s="28"/>
    </row>
    <row r="6" spans="1:22" ht="24.75" customHeight="1" x14ac:dyDescent="0.25">
      <c r="A6" s="138" t="s">
        <v>65</v>
      </c>
      <c r="B6" s="133"/>
      <c r="C6" s="33"/>
      <c r="D6" s="141"/>
      <c r="E6" s="142"/>
      <c r="F6" s="142"/>
      <c r="G6" s="142"/>
      <c r="H6" s="142"/>
      <c r="I6" s="34"/>
      <c r="M6" s="7"/>
      <c r="N6" s="28" t="s">
        <v>64</v>
      </c>
      <c r="O6" s="28" t="s">
        <v>64</v>
      </c>
      <c r="Q6" s="28"/>
    </row>
    <row r="7" spans="1:22" ht="21.75" customHeight="1" x14ac:dyDescent="0.25">
      <c r="A7" s="132" t="s">
        <v>28</v>
      </c>
      <c r="B7" s="133"/>
      <c r="C7" s="33"/>
      <c r="D7" s="141"/>
      <c r="E7" s="142"/>
      <c r="F7" s="142"/>
      <c r="G7" s="142"/>
      <c r="H7" s="142"/>
      <c r="I7" s="34"/>
      <c r="M7" s="7"/>
      <c r="N7" s="28" t="s">
        <v>75</v>
      </c>
      <c r="O7" s="28" t="s">
        <v>75</v>
      </c>
      <c r="Q7" s="30"/>
    </row>
    <row r="8" spans="1:22" s="38" customFormat="1" ht="20.25" customHeight="1" x14ac:dyDescent="0.25">
      <c r="A8" s="143" t="s">
        <v>68</v>
      </c>
      <c r="B8" s="144"/>
      <c r="C8" s="144"/>
      <c r="D8" s="144"/>
      <c r="E8" s="144"/>
      <c r="F8" s="144"/>
      <c r="G8" s="144"/>
      <c r="H8" s="144"/>
      <c r="I8" s="35"/>
      <c r="J8" s="36"/>
      <c r="K8" s="36"/>
      <c r="L8" s="36"/>
      <c r="M8" s="36"/>
      <c r="N8" s="30" t="s">
        <v>76</v>
      </c>
      <c r="O8" s="30" t="s">
        <v>76</v>
      </c>
      <c r="P8" s="36"/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45" t="s">
        <v>29</v>
      </c>
      <c r="B9" s="145"/>
      <c r="C9" s="145"/>
      <c r="D9" s="145"/>
      <c r="E9" s="145"/>
      <c r="F9" s="145"/>
      <c r="G9" s="146" t="s">
        <v>36</v>
      </c>
      <c r="H9" s="146" t="s">
        <v>46</v>
      </c>
      <c r="I9" s="146" t="s">
        <v>47</v>
      </c>
      <c r="M9" s="40"/>
      <c r="N9" s="84" t="s">
        <v>77</v>
      </c>
      <c r="O9" s="84" t="s">
        <v>77</v>
      </c>
      <c r="Q9" s="40"/>
    </row>
    <row r="10" spans="1:22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6"/>
      <c r="H10" s="146"/>
      <c r="I10" s="146"/>
      <c r="M10" s="37"/>
      <c r="N10" s="30" t="s">
        <v>78</v>
      </c>
      <c r="O10" s="30" t="s">
        <v>78</v>
      </c>
      <c r="Q10" s="30"/>
    </row>
    <row r="11" spans="1:22" ht="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79</v>
      </c>
      <c r="O11" s="28" t="s">
        <v>79</v>
      </c>
      <c r="Q11" s="30"/>
    </row>
    <row r="12" spans="1:22" ht="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80</v>
      </c>
      <c r="O12" s="30" t="s">
        <v>80</v>
      </c>
    </row>
    <row r="13" spans="1:22" ht="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81</v>
      </c>
      <c r="O13" s="84" t="s">
        <v>81</v>
      </c>
    </row>
    <row r="14" spans="1:22" ht="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82</v>
      </c>
      <c r="O14" s="30" t="s">
        <v>82</v>
      </c>
    </row>
    <row r="15" spans="1:22" ht="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2" ht="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83</v>
      </c>
      <c r="O16" s="30" t="s">
        <v>83</v>
      </c>
    </row>
    <row r="17" spans="1:15" ht="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84</v>
      </c>
      <c r="O17" s="84" t="s">
        <v>84</v>
      </c>
    </row>
    <row r="18" spans="1:15" ht="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85</v>
      </c>
      <c r="O18" s="30" t="s">
        <v>85</v>
      </c>
    </row>
    <row r="19" spans="1:15" ht="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96</v>
      </c>
    </row>
    <row r="20" spans="1:15" ht="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V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10.140625" customWidth="1"/>
    <col min="11" max="11" width="10" hidden="1" customWidth="1"/>
    <col min="12" max="12" width="26.7109375" hidden="1" customWidth="1"/>
    <col min="13" max="13" width="20.140625" hidden="1" customWidth="1"/>
    <col min="14" max="14" width="26.42578125" hidden="1" customWidth="1"/>
    <col min="15" max="15" width="27.5703125" hidden="1" customWidth="1"/>
    <col min="16" max="16" width="25.7109375" hidden="1" customWidth="1"/>
    <col min="17" max="17" width="10.2851562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</row>
    <row r="2" spans="1:22" ht="21.75" customHeight="1" x14ac:dyDescent="0.25">
      <c r="A2" s="132" t="s">
        <v>60</v>
      </c>
      <c r="B2" s="133"/>
      <c r="C2" s="136"/>
      <c r="D2" s="137"/>
      <c r="E2" s="137"/>
      <c r="F2" s="137"/>
      <c r="G2" s="137"/>
      <c r="H2" s="137"/>
      <c r="I2" s="27"/>
      <c r="M2" s="7" t="s">
        <v>70</v>
      </c>
      <c r="N2" s="30" t="s">
        <v>61</v>
      </c>
      <c r="O2" s="30" t="s">
        <v>61</v>
      </c>
      <c r="P2" s="30" t="s">
        <v>69</v>
      </c>
      <c r="Q2" s="30" t="s">
        <v>69</v>
      </c>
    </row>
    <row r="3" spans="1:22" ht="21.75" customHeight="1" x14ac:dyDescent="0.25">
      <c r="A3" s="132" t="s">
        <v>39</v>
      </c>
      <c r="B3" s="133"/>
      <c r="C3" s="134" t="s">
        <v>72</v>
      </c>
      <c r="D3" s="135"/>
      <c r="E3" s="135"/>
      <c r="F3" s="135"/>
      <c r="G3" s="135"/>
      <c r="H3" s="135"/>
      <c r="I3" s="29"/>
      <c r="M3" s="7" t="s">
        <v>71</v>
      </c>
      <c r="N3" s="30" t="s">
        <v>62</v>
      </c>
      <c r="O3" s="30" t="s">
        <v>62</v>
      </c>
      <c r="P3" s="30"/>
      <c r="Q3" s="28"/>
      <c r="R3" s="28"/>
      <c r="S3" s="28"/>
      <c r="T3" s="28"/>
    </row>
    <row r="4" spans="1:22" ht="21.75" customHeight="1" x14ac:dyDescent="0.25">
      <c r="A4" s="132" t="s">
        <v>27</v>
      </c>
      <c r="B4" s="133"/>
      <c r="C4" s="134" t="s">
        <v>61</v>
      </c>
      <c r="D4" s="135"/>
      <c r="E4" s="135"/>
      <c r="F4" s="135"/>
      <c r="G4" s="135"/>
      <c r="H4" s="135"/>
      <c r="I4" s="29"/>
      <c r="M4" s="7" t="s">
        <v>72</v>
      </c>
      <c r="N4" s="28" t="s">
        <v>74</v>
      </c>
      <c r="O4" s="28" t="s">
        <v>74</v>
      </c>
      <c r="P4" s="30"/>
      <c r="Q4" s="30"/>
      <c r="R4" s="28"/>
      <c r="S4" s="28"/>
      <c r="T4" s="28"/>
    </row>
    <row r="5" spans="1:22" ht="24.75" customHeight="1" x14ac:dyDescent="0.25">
      <c r="A5" s="138" t="s">
        <v>63</v>
      </c>
      <c r="B5" s="133"/>
      <c r="C5" s="31"/>
      <c r="D5" s="139"/>
      <c r="E5" s="140"/>
      <c r="F5" s="140"/>
      <c r="G5" s="140"/>
      <c r="H5" s="140"/>
      <c r="I5" s="32"/>
      <c r="M5" s="7" t="s">
        <v>73</v>
      </c>
      <c r="N5" s="28" t="s">
        <v>67</v>
      </c>
      <c r="O5" s="28" t="s">
        <v>67</v>
      </c>
      <c r="P5" s="30"/>
      <c r="Q5" s="28"/>
      <c r="R5" s="28"/>
      <c r="S5" s="28"/>
      <c r="T5" s="28"/>
    </row>
    <row r="6" spans="1:22" ht="24.75" customHeight="1" x14ac:dyDescent="0.25">
      <c r="A6" s="138" t="s">
        <v>65</v>
      </c>
      <c r="B6" s="133"/>
      <c r="C6" s="33"/>
      <c r="D6" s="141"/>
      <c r="E6" s="142"/>
      <c r="F6" s="142"/>
      <c r="G6" s="142"/>
      <c r="H6" s="142"/>
      <c r="I6" s="34"/>
      <c r="M6" s="7"/>
      <c r="N6" s="28" t="s">
        <v>64</v>
      </c>
      <c r="O6" s="28" t="s">
        <v>64</v>
      </c>
      <c r="Q6" s="28"/>
    </row>
    <row r="7" spans="1:22" ht="21.75" customHeight="1" x14ac:dyDescent="0.25">
      <c r="A7" s="132" t="s">
        <v>28</v>
      </c>
      <c r="B7" s="133"/>
      <c r="C7" s="33"/>
      <c r="D7" s="141"/>
      <c r="E7" s="142"/>
      <c r="F7" s="142"/>
      <c r="G7" s="142"/>
      <c r="H7" s="142"/>
      <c r="I7" s="34"/>
      <c r="M7" s="7"/>
      <c r="N7" s="28" t="s">
        <v>75</v>
      </c>
      <c r="O7" s="28" t="s">
        <v>75</v>
      </c>
      <c r="Q7" s="30"/>
    </row>
    <row r="8" spans="1:22" s="38" customFormat="1" ht="20.25" customHeight="1" x14ac:dyDescent="0.25">
      <c r="A8" s="143" t="s">
        <v>68</v>
      </c>
      <c r="B8" s="144"/>
      <c r="C8" s="144"/>
      <c r="D8" s="144"/>
      <c r="E8" s="144"/>
      <c r="F8" s="144"/>
      <c r="G8" s="144"/>
      <c r="H8" s="144"/>
      <c r="I8" s="35"/>
      <c r="J8" s="36"/>
      <c r="K8" s="36"/>
      <c r="L8" s="36"/>
      <c r="M8" s="36"/>
      <c r="N8" s="30" t="s">
        <v>76</v>
      </c>
      <c r="O8" s="30" t="s">
        <v>76</v>
      </c>
      <c r="P8" s="36"/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45" t="s">
        <v>29</v>
      </c>
      <c r="B9" s="145"/>
      <c r="C9" s="145"/>
      <c r="D9" s="145"/>
      <c r="E9" s="145"/>
      <c r="F9" s="145"/>
      <c r="G9" s="146" t="s">
        <v>36</v>
      </c>
      <c r="H9" s="146" t="s">
        <v>46</v>
      </c>
      <c r="I9" s="146" t="s">
        <v>47</v>
      </c>
      <c r="M9" s="40"/>
      <c r="N9" s="84" t="s">
        <v>77</v>
      </c>
      <c r="O9" s="84" t="s">
        <v>77</v>
      </c>
      <c r="Q9" s="40"/>
    </row>
    <row r="10" spans="1:22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6"/>
      <c r="H10" s="146"/>
      <c r="I10" s="146"/>
      <c r="M10" s="37"/>
      <c r="N10" s="30" t="s">
        <v>78</v>
      </c>
      <c r="O10" s="30" t="s">
        <v>78</v>
      </c>
      <c r="Q10" s="30"/>
    </row>
    <row r="11" spans="1:22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79</v>
      </c>
      <c r="O11" s="28" t="s">
        <v>79</v>
      </c>
      <c r="Q11" s="30"/>
    </row>
    <row r="12" spans="1:22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80</v>
      </c>
      <c r="O12" s="30" t="s">
        <v>80</v>
      </c>
    </row>
    <row r="13" spans="1:22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81</v>
      </c>
      <c r="O13" s="84" t="s">
        <v>81</v>
      </c>
    </row>
    <row r="14" spans="1:22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82</v>
      </c>
      <c r="O14" s="30" t="s">
        <v>82</v>
      </c>
    </row>
    <row r="15" spans="1:22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2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83</v>
      </c>
      <c r="O16" s="30" t="s">
        <v>83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84</v>
      </c>
      <c r="O17" s="84" t="s">
        <v>84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85</v>
      </c>
      <c r="O18" s="30" t="s">
        <v>85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96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P+l+ML+3JrPDU5CbUsvrgGwd3qpw/iMk0DdaNaDBegcelyxD4Ev5OfBdevbC4riFceUC6DXGst5aLKXbDMUqoQ==" saltValue="p0Yp63mn1tt4ibTjHFnhS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4"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topLeftCell="A3" zoomScaleNormal="89" zoomScaleSheetLayoutView="100" workbookViewId="0">
      <selection activeCell="S11" sqref="S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10.140625" customWidth="1"/>
    <col min="11" max="11" width="10" hidden="1" customWidth="1"/>
    <col min="12" max="12" width="26.7109375" hidden="1" customWidth="1"/>
    <col min="13" max="13" width="20.140625" hidden="1" customWidth="1"/>
    <col min="14" max="14" width="26.42578125" hidden="1" customWidth="1"/>
    <col min="15" max="15" width="27.5703125" hidden="1" customWidth="1"/>
    <col min="16" max="16" width="25.7109375" hidden="1" customWidth="1"/>
    <col min="17" max="17" width="10.2851562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</row>
    <row r="2" spans="1:22" ht="21.75" customHeight="1" x14ac:dyDescent="0.25">
      <c r="A2" s="132" t="s">
        <v>60</v>
      </c>
      <c r="B2" s="133"/>
      <c r="C2" s="136"/>
      <c r="D2" s="137"/>
      <c r="E2" s="137"/>
      <c r="F2" s="137"/>
      <c r="G2" s="137"/>
      <c r="H2" s="137"/>
      <c r="I2" s="27"/>
      <c r="M2" s="7" t="s">
        <v>70</v>
      </c>
      <c r="N2" s="30" t="s">
        <v>61</v>
      </c>
      <c r="O2" s="30" t="s">
        <v>61</v>
      </c>
      <c r="P2" s="30" t="s">
        <v>69</v>
      </c>
      <c r="Q2" s="30" t="s">
        <v>69</v>
      </c>
    </row>
    <row r="3" spans="1:22" ht="21.75" customHeight="1" x14ac:dyDescent="0.25">
      <c r="A3" s="132" t="s">
        <v>39</v>
      </c>
      <c r="B3" s="133"/>
      <c r="C3" s="134" t="s">
        <v>72</v>
      </c>
      <c r="D3" s="135"/>
      <c r="E3" s="135"/>
      <c r="F3" s="135"/>
      <c r="G3" s="135"/>
      <c r="H3" s="135"/>
      <c r="I3" s="29"/>
      <c r="M3" s="7" t="s">
        <v>71</v>
      </c>
      <c r="N3" s="30" t="s">
        <v>62</v>
      </c>
      <c r="O3" s="30" t="s">
        <v>62</v>
      </c>
      <c r="P3" s="30"/>
      <c r="Q3" s="28"/>
      <c r="R3" s="28"/>
      <c r="S3" s="28"/>
      <c r="T3" s="28"/>
    </row>
    <row r="4" spans="1:22" ht="21.75" customHeight="1" x14ac:dyDescent="0.25">
      <c r="A4" s="132" t="s">
        <v>27</v>
      </c>
      <c r="B4" s="133"/>
      <c r="C4" s="134" t="s">
        <v>61</v>
      </c>
      <c r="D4" s="135"/>
      <c r="E4" s="135"/>
      <c r="F4" s="135"/>
      <c r="G4" s="135"/>
      <c r="H4" s="135"/>
      <c r="I4" s="29"/>
      <c r="M4" s="7" t="s">
        <v>72</v>
      </c>
      <c r="N4" s="28" t="s">
        <v>74</v>
      </c>
      <c r="O4" s="28" t="s">
        <v>74</v>
      </c>
      <c r="P4" s="30"/>
      <c r="Q4" s="30"/>
      <c r="R4" s="28"/>
      <c r="S4" s="28"/>
      <c r="T4" s="28"/>
    </row>
    <row r="5" spans="1:22" ht="24.75" customHeight="1" x14ac:dyDescent="0.25">
      <c r="A5" s="138" t="s">
        <v>63</v>
      </c>
      <c r="B5" s="133"/>
      <c r="C5" s="31"/>
      <c r="D5" s="139"/>
      <c r="E5" s="140"/>
      <c r="F5" s="140"/>
      <c r="G5" s="140"/>
      <c r="H5" s="140"/>
      <c r="I5" s="32"/>
      <c r="M5" s="7" t="s">
        <v>73</v>
      </c>
      <c r="N5" s="28" t="s">
        <v>67</v>
      </c>
      <c r="O5" s="28" t="s">
        <v>67</v>
      </c>
      <c r="P5" s="30"/>
      <c r="Q5" s="28"/>
      <c r="R5" s="28"/>
      <c r="S5" s="28"/>
      <c r="T5" s="28"/>
    </row>
    <row r="6" spans="1:22" ht="24.75" customHeight="1" x14ac:dyDescent="0.25">
      <c r="A6" s="138" t="s">
        <v>65</v>
      </c>
      <c r="B6" s="133"/>
      <c r="C6" s="33"/>
      <c r="D6" s="141"/>
      <c r="E6" s="142"/>
      <c r="F6" s="142"/>
      <c r="G6" s="142"/>
      <c r="H6" s="142"/>
      <c r="I6" s="34"/>
      <c r="M6" s="7"/>
      <c r="N6" s="28" t="s">
        <v>64</v>
      </c>
      <c r="O6" s="28" t="s">
        <v>64</v>
      </c>
      <c r="Q6" s="28"/>
    </row>
    <row r="7" spans="1:22" ht="21.75" customHeight="1" x14ac:dyDescent="0.25">
      <c r="A7" s="132" t="s">
        <v>28</v>
      </c>
      <c r="B7" s="133"/>
      <c r="C7" s="33"/>
      <c r="D7" s="141"/>
      <c r="E7" s="142"/>
      <c r="F7" s="142"/>
      <c r="G7" s="142"/>
      <c r="H7" s="142"/>
      <c r="I7" s="34"/>
      <c r="M7" s="7"/>
      <c r="N7" s="28" t="s">
        <v>75</v>
      </c>
      <c r="O7" s="28" t="s">
        <v>75</v>
      </c>
      <c r="Q7" s="30"/>
    </row>
    <row r="8" spans="1:22" s="38" customFormat="1" ht="20.25" customHeight="1" x14ac:dyDescent="0.25">
      <c r="A8" s="143" t="s">
        <v>68</v>
      </c>
      <c r="B8" s="144"/>
      <c r="C8" s="144"/>
      <c r="D8" s="144"/>
      <c r="E8" s="144"/>
      <c r="F8" s="144"/>
      <c r="G8" s="144"/>
      <c r="H8" s="144"/>
      <c r="I8" s="35"/>
      <c r="J8" s="36"/>
      <c r="K8" s="36"/>
      <c r="L8" s="36"/>
      <c r="M8" s="36"/>
      <c r="N8" s="30" t="s">
        <v>76</v>
      </c>
      <c r="O8" s="30" t="s">
        <v>76</v>
      </c>
      <c r="P8" s="36"/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45" t="s">
        <v>29</v>
      </c>
      <c r="B9" s="145"/>
      <c r="C9" s="145"/>
      <c r="D9" s="145"/>
      <c r="E9" s="145"/>
      <c r="F9" s="145"/>
      <c r="G9" s="146" t="s">
        <v>36</v>
      </c>
      <c r="H9" s="146" t="s">
        <v>46</v>
      </c>
      <c r="I9" s="146" t="s">
        <v>47</v>
      </c>
      <c r="M9" s="40"/>
      <c r="N9" s="84" t="s">
        <v>77</v>
      </c>
      <c r="O9" s="84" t="s">
        <v>77</v>
      </c>
      <c r="Q9" s="40"/>
    </row>
    <row r="10" spans="1:22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6"/>
      <c r="H10" s="146"/>
      <c r="I10" s="146"/>
      <c r="M10" s="37"/>
      <c r="N10" s="30" t="s">
        <v>78</v>
      </c>
      <c r="O10" s="30" t="s">
        <v>78</v>
      </c>
      <c r="Q10" s="30"/>
    </row>
    <row r="11" spans="1:22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79</v>
      </c>
      <c r="O11" s="28" t="s">
        <v>79</v>
      </c>
      <c r="Q11" s="30"/>
    </row>
    <row r="12" spans="1:22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80</v>
      </c>
      <c r="O12" s="30" t="s">
        <v>80</v>
      </c>
    </row>
    <row r="13" spans="1:22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81</v>
      </c>
      <c r="O13" s="84" t="s">
        <v>81</v>
      </c>
    </row>
    <row r="14" spans="1:22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82</v>
      </c>
      <c r="O14" s="30" t="s">
        <v>82</v>
      </c>
    </row>
    <row r="15" spans="1:22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2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83</v>
      </c>
      <c r="O16" s="30" t="s">
        <v>83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84</v>
      </c>
      <c r="O17" s="84" t="s">
        <v>84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85</v>
      </c>
      <c r="O18" s="30" t="s">
        <v>85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96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8z06t0tcx00qvtaGGeGF7a+qSeBpjU9B67ALu6sNUiPsPII9IHgbjUJ9/ybrBA7sfVQdDi9vm22MUFN7XaqL/w==" saltValue="PT9ovu3qBEh+mOcltByN+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topLeftCell="A3" zoomScaleNormal="100" workbookViewId="0">
      <selection activeCell="H16" sqref="H1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10.140625" customWidth="1"/>
    <col min="11" max="11" width="10" hidden="1" customWidth="1"/>
    <col min="12" max="12" width="26.7109375" hidden="1" customWidth="1"/>
    <col min="13" max="13" width="20.140625" hidden="1" customWidth="1"/>
    <col min="14" max="14" width="26.42578125" hidden="1" customWidth="1"/>
    <col min="15" max="15" width="27.5703125" hidden="1" customWidth="1"/>
    <col min="16" max="16" width="25.7109375" hidden="1" customWidth="1"/>
    <col min="17" max="17" width="10.2851562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22" t="s">
        <v>26</v>
      </c>
      <c r="B1" s="123"/>
      <c r="C1" s="123"/>
      <c r="D1" s="123"/>
      <c r="E1" s="123"/>
      <c r="F1" s="123"/>
      <c r="G1" s="123"/>
      <c r="H1" s="123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</row>
    <row r="2" spans="1:22" ht="21.75" customHeight="1" x14ac:dyDescent="0.25">
      <c r="A2" s="132" t="s">
        <v>60</v>
      </c>
      <c r="B2" s="133"/>
      <c r="C2" s="136"/>
      <c r="D2" s="137"/>
      <c r="E2" s="137"/>
      <c r="F2" s="137"/>
      <c r="G2" s="137"/>
      <c r="H2" s="137"/>
      <c r="I2" s="27"/>
      <c r="M2" s="7" t="s">
        <v>70</v>
      </c>
      <c r="N2" s="30" t="s">
        <v>61</v>
      </c>
      <c r="O2" s="30" t="s">
        <v>61</v>
      </c>
      <c r="P2" s="30" t="s">
        <v>69</v>
      </c>
      <c r="Q2" s="30" t="s">
        <v>69</v>
      </c>
    </row>
    <row r="3" spans="1:22" ht="21.75" customHeight="1" x14ac:dyDescent="0.25">
      <c r="A3" s="132" t="s">
        <v>39</v>
      </c>
      <c r="B3" s="133"/>
      <c r="C3" s="134" t="s">
        <v>72</v>
      </c>
      <c r="D3" s="135"/>
      <c r="E3" s="135"/>
      <c r="F3" s="135"/>
      <c r="G3" s="135"/>
      <c r="H3" s="135"/>
      <c r="I3" s="29"/>
      <c r="M3" s="7" t="s">
        <v>71</v>
      </c>
      <c r="N3" s="30" t="s">
        <v>62</v>
      </c>
      <c r="O3" s="30" t="s">
        <v>62</v>
      </c>
      <c r="P3" s="30"/>
      <c r="Q3" s="28"/>
      <c r="R3" s="28"/>
      <c r="S3" s="28"/>
      <c r="T3" s="28"/>
    </row>
    <row r="4" spans="1:22" ht="21.75" customHeight="1" x14ac:dyDescent="0.25">
      <c r="A4" s="132" t="s">
        <v>27</v>
      </c>
      <c r="B4" s="133"/>
      <c r="C4" s="134" t="s">
        <v>61</v>
      </c>
      <c r="D4" s="135"/>
      <c r="E4" s="135"/>
      <c r="F4" s="135"/>
      <c r="G4" s="135"/>
      <c r="H4" s="135"/>
      <c r="I4" s="29"/>
      <c r="M4" s="7" t="s">
        <v>72</v>
      </c>
      <c r="N4" s="28" t="s">
        <v>74</v>
      </c>
      <c r="O4" s="28" t="s">
        <v>74</v>
      </c>
      <c r="P4" s="30"/>
      <c r="Q4" s="30"/>
      <c r="R4" s="28"/>
      <c r="S4" s="28"/>
      <c r="T4" s="28"/>
    </row>
    <row r="5" spans="1:22" ht="24.75" customHeight="1" x14ac:dyDescent="0.25">
      <c r="A5" s="138" t="s">
        <v>63</v>
      </c>
      <c r="B5" s="133"/>
      <c r="C5" s="31"/>
      <c r="D5" s="139"/>
      <c r="E5" s="140"/>
      <c r="F5" s="140"/>
      <c r="G5" s="140"/>
      <c r="H5" s="140"/>
      <c r="I5" s="32"/>
      <c r="M5" s="7" t="s">
        <v>73</v>
      </c>
      <c r="N5" s="28" t="s">
        <v>67</v>
      </c>
      <c r="O5" s="28" t="s">
        <v>67</v>
      </c>
      <c r="P5" s="30"/>
      <c r="Q5" s="28"/>
      <c r="R5" s="28"/>
      <c r="S5" s="28"/>
      <c r="T5" s="28"/>
    </row>
    <row r="6" spans="1:22" ht="24.75" customHeight="1" x14ac:dyDescent="0.25">
      <c r="A6" s="138" t="s">
        <v>65</v>
      </c>
      <c r="B6" s="133"/>
      <c r="C6" s="33"/>
      <c r="D6" s="141"/>
      <c r="E6" s="142"/>
      <c r="F6" s="142"/>
      <c r="G6" s="142"/>
      <c r="H6" s="142"/>
      <c r="I6" s="34"/>
      <c r="M6" s="7"/>
      <c r="N6" s="28" t="s">
        <v>64</v>
      </c>
      <c r="O6" s="28" t="s">
        <v>64</v>
      </c>
      <c r="Q6" s="28"/>
    </row>
    <row r="7" spans="1:22" ht="21.75" customHeight="1" x14ac:dyDescent="0.25">
      <c r="A7" s="132" t="s">
        <v>28</v>
      </c>
      <c r="B7" s="133"/>
      <c r="C7" s="33"/>
      <c r="D7" s="141"/>
      <c r="E7" s="142"/>
      <c r="F7" s="142"/>
      <c r="G7" s="142"/>
      <c r="H7" s="142"/>
      <c r="I7" s="34"/>
      <c r="M7" s="7"/>
      <c r="N7" s="28" t="s">
        <v>75</v>
      </c>
      <c r="O7" s="28" t="s">
        <v>75</v>
      </c>
      <c r="Q7" s="30"/>
    </row>
    <row r="8" spans="1:22" s="38" customFormat="1" ht="20.25" customHeight="1" x14ac:dyDescent="0.25">
      <c r="A8" s="143" t="s">
        <v>68</v>
      </c>
      <c r="B8" s="144"/>
      <c r="C8" s="144"/>
      <c r="D8" s="144"/>
      <c r="E8" s="144"/>
      <c r="F8" s="144"/>
      <c r="G8" s="144"/>
      <c r="H8" s="144"/>
      <c r="I8" s="35"/>
      <c r="J8" s="36"/>
      <c r="K8" s="36"/>
      <c r="L8" s="36"/>
      <c r="M8" s="36"/>
      <c r="N8" s="30" t="s">
        <v>76</v>
      </c>
      <c r="O8" s="30" t="s">
        <v>76</v>
      </c>
      <c r="P8" s="36"/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45" t="s">
        <v>29</v>
      </c>
      <c r="B9" s="145"/>
      <c r="C9" s="145"/>
      <c r="D9" s="145"/>
      <c r="E9" s="145"/>
      <c r="F9" s="145"/>
      <c r="G9" s="146" t="s">
        <v>36</v>
      </c>
      <c r="H9" s="146" t="s">
        <v>46</v>
      </c>
      <c r="I9" s="146" t="s">
        <v>47</v>
      </c>
      <c r="M9" s="40"/>
      <c r="N9" s="84" t="s">
        <v>77</v>
      </c>
      <c r="O9" s="84" t="s">
        <v>77</v>
      </c>
      <c r="Q9" s="40"/>
    </row>
    <row r="10" spans="1:22" s="41" customFormat="1" ht="44.25" customHeight="1" x14ac:dyDescent="0.25">
      <c r="A10" s="98" t="s">
        <v>56</v>
      </c>
      <c r="B10" s="98" t="s">
        <v>57</v>
      </c>
      <c r="C10" s="98" t="s">
        <v>58</v>
      </c>
      <c r="D10" s="98" t="s">
        <v>19</v>
      </c>
      <c r="E10" s="98" t="s">
        <v>45</v>
      </c>
      <c r="F10" s="98" t="s">
        <v>48</v>
      </c>
      <c r="G10" s="146"/>
      <c r="H10" s="146"/>
      <c r="I10" s="146"/>
      <c r="M10" s="37"/>
      <c r="N10" s="30" t="s">
        <v>78</v>
      </c>
      <c r="O10" s="30" t="s">
        <v>78</v>
      </c>
      <c r="Q10" s="30"/>
    </row>
    <row r="11" spans="1:22" ht="24.75" customHeight="1" x14ac:dyDescent="0.25">
      <c r="A11" s="97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79</v>
      </c>
      <c r="O11" s="28" t="s">
        <v>79</v>
      </c>
      <c r="Q11" s="30"/>
    </row>
    <row r="12" spans="1:22" ht="24.75" customHeight="1" x14ac:dyDescent="0.25">
      <c r="A12" s="97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80</v>
      </c>
      <c r="O12" s="30" t="s">
        <v>80</v>
      </c>
    </row>
    <row r="13" spans="1:22" ht="24.75" customHeight="1" x14ac:dyDescent="0.25">
      <c r="A13" s="97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81</v>
      </c>
      <c r="O13" s="84" t="s">
        <v>81</v>
      </c>
    </row>
    <row r="14" spans="1:22" ht="24.75" customHeight="1" x14ac:dyDescent="0.25">
      <c r="A14" s="97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82</v>
      </c>
      <c r="O14" s="30" t="s">
        <v>82</v>
      </c>
    </row>
    <row r="15" spans="1:22" ht="24.75" customHeight="1" x14ac:dyDescent="0.25">
      <c r="A15" s="97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2" ht="24.75" customHeight="1" x14ac:dyDescent="0.25">
      <c r="A16" s="97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83</v>
      </c>
      <c r="O16" s="30" t="s">
        <v>83</v>
      </c>
    </row>
    <row r="17" spans="1:15" ht="24.75" customHeight="1" x14ac:dyDescent="0.25">
      <c r="A17" s="97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84</v>
      </c>
      <c r="O17" s="84" t="s">
        <v>84</v>
      </c>
    </row>
    <row r="18" spans="1:15" ht="24.75" customHeight="1" x14ac:dyDescent="0.25">
      <c r="A18" s="97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85</v>
      </c>
      <c r="O18" s="30" t="s">
        <v>85</v>
      </c>
    </row>
    <row r="19" spans="1:15" ht="24.75" customHeight="1" x14ac:dyDescent="0.25">
      <c r="A19" s="97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96</v>
      </c>
    </row>
    <row r="20" spans="1:15" ht="24.75" customHeight="1" x14ac:dyDescent="0.25">
      <c r="A20" s="97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7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7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7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7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7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7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7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7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7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7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7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7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7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7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7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7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7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7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7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7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7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7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7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7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7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7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7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7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7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7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7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7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7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7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7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7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7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7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7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7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7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vxC0Rikm3l/7L3JTYtS+70nHyrBmLy1c3vzyNiROIghVEeTMkowj/fiIUTrX07pxR1nej0lbzME4KWy9CUzLUw==" saltValue="SdfEo4sqZ4iL74duyqKdk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4">
    <dataValidation type="list" showInputMessage="1" showErrorMessage="1" sqref="C4:H4">
      <formula1>$O$2:$O$19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77</vt:i4>
      </vt:variant>
    </vt:vector>
  </HeadingPairs>
  <TitlesOfParts>
    <vt:vector size="89" baseType="lpstr">
      <vt:lpstr>PUNTAJE</vt:lpstr>
      <vt:lpstr>EST</vt:lpstr>
      <vt:lpstr>S3A Nombre1</vt:lpstr>
      <vt:lpstr>S3A Nombre2</vt:lpstr>
      <vt:lpstr>S3A Nombre3</vt:lpstr>
      <vt:lpstr>S3A Nombre4</vt:lpstr>
      <vt:lpstr>S3A Nombre5</vt:lpstr>
      <vt:lpstr>S3A Nombre6</vt:lpstr>
      <vt:lpstr>S3B Nombre1</vt:lpstr>
      <vt:lpstr>S3B Nombre2</vt:lpstr>
      <vt:lpstr>S3B Nombre3</vt:lpstr>
      <vt:lpstr>S3B Nombre</vt:lpstr>
      <vt:lpstr>'S3A Nombre2'!Abogado_Supervisor_S2</vt:lpstr>
      <vt:lpstr>'S3A Nombre3'!Abogado_Supervisor_S2</vt:lpstr>
      <vt:lpstr>'S3A Nombre4'!Abogado_Supervisor_S2</vt:lpstr>
      <vt:lpstr>'S3A Nombre5'!Abogado_Supervisor_S2</vt:lpstr>
      <vt:lpstr>'S3A Nombre6'!Abogado_Supervisor_S2</vt:lpstr>
      <vt:lpstr>'S3B Nombre2'!Abogado_Supervisor_S2</vt:lpstr>
      <vt:lpstr>'S3B Nombre3'!Abogado_Supervisor_S2</vt:lpstr>
      <vt:lpstr>'S3A Nombre1'!Abogado_Supervisor_S3A</vt:lpstr>
      <vt:lpstr>'S3A Nombre2'!Abogado_Supervisor_S3A</vt:lpstr>
      <vt:lpstr>'S3A Nombre3'!Abogado_Supervisor_S3A</vt:lpstr>
      <vt:lpstr>'S3A Nombre4'!Abogado_Supervisor_S3A</vt:lpstr>
      <vt:lpstr>'S3A Nombre5'!Abogado_Supervisor_S3A</vt:lpstr>
      <vt:lpstr>'S3A Nombre6'!Abogado_Supervisor_S3A</vt:lpstr>
      <vt:lpstr>'S3B Nombre2'!Abogado_Supervisor_S3A</vt:lpstr>
      <vt:lpstr>'S3B Nombre3'!Abogado_Supervisor_S3A</vt:lpstr>
      <vt:lpstr>'S3A Nombre1'!Abogado_Supervisor_S3B</vt:lpstr>
      <vt:lpstr>'S3A Nombre2'!Abogado_Supervisor_S3B</vt:lpstr>
      <vt:lpstr>'S3A Nombre3'!Abogado_Supervisor_S3B</vt:lpstr>
      <vt:lpstr>'S3A Nombre4'!Abogado_Supervisor_S3B</vt:lpstr>
      <vt:lpstr>'S3A Nombre5'!Abogado_Supervisor_S3B</vt:lpstr>
      <vt:lpstr>'S3A Nombre6'!Abogado_Supervisor_S3B</vt:lpstr>
      <vt:lpstr>'S3B Nombre2'!Abogado_Supervisor_S3B</vt:lpstr>
      <vt:lpstr>'S3B Nombre3'!Abogado_Supervisor_S3B</vt:lpstr>
      <vt:lpstr>EST!Área_de_impresión</vt:lpstr>
      <vt:lpstr>PUNTAJE!Área_de_impresión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'S3A Nombre5'!Área_de_impresión</vt:lpstr>
      <vt:lpstr>'S3A Nombre6'!Área_de_impresión</vt:lpstr>
      <vt:lpstr>'S3B Nombre1'!Área_de_impresión</vt:lpstr>
      <vt:lpstr>'S3B Nombre2'!Área_de_impresión</vt:lpstr>
      <vt:lpstr>'S3B Nombre3'!Área_de_impresión</vt:lpstr>
      <vt:lpstr>'S3A Nombre1'!Categoria</vt:lpstr>
      <vt:lpstr>'S3A Nombre2'!Categoria</vt:lpstr>
      <vt:lpstr>'S3A Nombre3'!Categoria</vt:lpstr>
      <vt:lpstr>'S3A Nombre4'!Categoria</vt:lpstr>
      <vt:lpstr>'S3A Nombre5'!Categoria</vt:lpstr>
      <vt:lpstr>'S3A Nombre6'!Categoria</vt:lpstr>
      <vt:lpstr>'S3B Nombre'!Categoria</vt:lpstr>
      <vt:lpstr>'S3B Nombre1'!Categoria</vt:lpstr>
      <vt:lpstr>'S3B Nombre2'!Categoria</vt:lpstr>
      <vt:lpstr>'S3B Nombre3'!Categoria</vt:lpstr>
      <vt:lpstr>'S3A Nombre2'!Ingeniero_Supervisor_S2</vt:lpstr>
      <vt:lpstr>'S3A Nombre3'!Ingeniero_Supervisor_S2</vt:lpstr>
      <vt:lpstr>'S3A Nombre4'!Ingeniero_Supervisor_S2</vt:lpstr>
      <vt:lpstr>'S3A Nombre5'!Ingeniero_Supervisor_S2</vt:lpstr>
      <vt:lpstr>'S3A Nombre6'!Ingeniero_Supervisor_S2</vt:lpstr>
      <vt:lpstr>'S3B Nombre2'!Ingeniero_Supervisor_S2</vt:lpstr>
      <vt:lpstr>'S3B Nombre3'!Ingeniero_Supervisor_S2</vt:lpstr>
      <vt:lpstr>'S3A Nombre1'!Ingeniero_Supervisor_S3A</vt:lpstr>
      <vt:lpstr>'S3A Nombre2'!Ingeniero_Supervisor_S3A</vt:lpstr>
      <vt:lpstr>'S3A Nombre3'!Ingeniero_Supervisor_S3A</vt:lpstr>
      <vt:lpstr>'S3A Nombre4'!Ingeniero_Supervisor_S3A</vt:lpstr>
      <vt:lpstr>'S3A Nombre5'!Ingeniero_Supervisor_S3A</vt:lpstr>
      <vt:lpstr>'S3A Nombre6'!Ingeniero_Supervisor_S3A</vt:lpstr>
      <vt:lpstr>'S3B Nombre2'!Ingeniero_Supervisor_S3A</vt:lpstr>
      <vt:lpstr>'S3B Nombre3'!Ingeniero_Supervisor_S3A</vt:lpstr>
      <vt:lpstr>'S3A Nombre1'!Ingeniero_Supervisor_S3B</vt:lpstr>
      <vt:lpstr>'S3A Nombre2'!Ingeniero_Supervisor_S3B</vt:lpstr>
      <vt:lpstr>'S3A Nombre3'!Ingeniero_Supervisor_S3B</vt:lpstr>
      <vt:lpstr>'S3A Nombre4'!Ingeniero_Supervisor_S3B</vt:lpstr>
      <vt:lpstr>'S3A Nombre5'!Ingeniero_Supervisor_S3B</vt:lpstr>
      <vt:lpstr>'S3A Nombre6'!Ingeniero_Supervisor_S3B</vt:lpstr>
      <vt:lpstr>'S3B Nombre2'!Ingeniero_Supervisor_S3B</vt:lpstr>
      <vt:lpstr>'S3B Nombre3'!Ingeniero_Supervisor_S3B</vt:lpstr>
      <vt:lpstr>EST!Títulos_a_imprimir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'S3A Nombre5'!Títulos_a_imprimir</vt:lpstr>
      <vt:lpstr>'S3A Nombre6'!Títulos_a_imprimir</vt:lpstr>
      <vt:lpstr>'S3B Nombre1'!Títulos_a_imprimir</vt:lpstr>
      <vt:lpstr>'S3B Nombre2'!Títulos_a_imprimir</vt:lpstr>
      <vt:lpstr>'S3B Nombre3'!Títulos_a_imprimir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IRMA</cp:lastModifiedBy>
  <cp:lastPrinted>2016-05-13T13:01:17Z</cp:lastPrinted>
  <dcterms:created xsi:type="dcterms:W3CDTF">2015-07-14T23:04:51Z</dcterms:created>
  <dcterms:modified xsi:type="dcterms:W3CDTF">2017-02-16T22:01:53Z</dcterms:modified>
</cp:coreProperties>
</file>